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8" i="3" l="1"/>
  <c r="Q137" i="3"/>
  <c r="Q136" i="3"/>
  <c r="Q135" i="3"/>
  <c r="Q134" i="3"/>
  <c r="Q133" i="3"/>
  <c r="Q131" i="3"/>
  <c r="Q129" i="3"/>
  <c r="Q126" i="3"/>
  <c r="Q124" i="3"/>
  <c r="Q123" i="3"/>
  <c r="Q122" i="3"/>
  <c r="Q121" i="3"/>
  <c r="Q117" i="3"/>
  <c r="Q116" i="3"/>
  <c r="Q115" i="3"/>
  <c r="Q106" i="3"/>
  <c r="Q105" i="3"/>
  <c r="Q104" i="3"/>
  <c r="Q101" i="3"/>
  <c r="Q100" i="3"/>
  <c r="Q99" i="3"/>
  <c r="Q98" i="3"/>
  <c r="Q97" i="3"/>
  <c r="Q96" i="3"/>
  <c r="Q95" i="3"/>
  <c r="Q94" i="3"/>
  <c r="Q93" i="3"/>
  <c r="Q91" i="3"/>
  <c r="Q89" i="3"/>
  <c r="Q88" i="3"/>
  <c r="Q87" i="3"/>
  <c r="Q86" i="3"/>
  <c r="Q85" i="3"/>
  <c r="Q84" i="3"/>
  <c r="Q83" i="3"/>
  <c r="Q82" i="3"/>
  <c r="Q81" i="3"/>
  <c r="Q77" i="3"/>
  <c r="Q75" i="3"/>
  <c r="Q72" i="3"/>
  <c r="Q67" i="3"/>
  <c r="Q65" i="3"/>
  <c r="Q64" i="3"/>
  <c r="Q63" i="3"/>
  <c r="Q62" i="3"/>
  <c r="Q60" i="3"/>
  <c r="Q57" i="3"/>
  <c r="Q56" i="3"/>
  <c r="Q55" i="3"/>
  <c r="Q50" i="3"/>
  <c r="Q48" i="3"/>
  <c r="Q41" i="3"/>
  <c r="Q40" i="3"/>
  <c r="Q39" i="3"/>
  <c r="Q38" i="3"/>
  <c r="Q37" i="3"/>
  <c r="Q36" i="3"/>
  <c r="Q34" i="3"/>
  <c r="Q33" i="3"/>
  <c r="Q32" i="3"/>
  <c r="Q31" i="3"/>
  <c r="Q29" i="3"/>
  <c r="Q27" i="3"/>
  <c r="Q26" i="3"/>
  <c r="Q24" i="3"/>
  <c r="Q22" i="3"/>
  <c r="Q21" i="3"/>
  <c r="Q20" i="3"/>
  <c r="Q19" i="3"/>
  <c r="Q18" i="3"/>
  <c r="Q17" i="3"/>
  <c r="Q16" i="3"/>
  <c r="Q15" i="3"/>
  <c r="Q14" i="3"/>
  <c r="Q13" i="3"/>
  <c r="Q11" i="3"/>
  <c r="Q10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O80" i="3"/>
  <c r="P80" i="3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I94" i="3"/>
  <c r="R94" i="3" s="1"/>
  <c r="N78" i="3"/>
  <c r="Q78" i="3" s="1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I22" i="3"/>
  <c r="R22" i="3" s="1"/>
  <c r="N14" i="3"/>
  <c r="I14" i="3"/>
  <c r="R14" i="3" s="1"/>
  <c r="N125" i="3"/>
  <c r="Q125" i="3" s="1"/>
  <c r="I125" i="3"/>
  <c r="R125" i="3" s="1"/>
  <c r="N61" i="3"/>
  <c r="Q61" i="3" s="1"/>
  <c r="I61" i="3"/>
  <c r="R61" i="3" s="1"/>
  <c r="N37" i="3"/>
  <c r="I37" i="3"/>
  <c r="R37" i="3" s="1"/>
  <c r="N123" i="3"/>
  <c r="I123" i="3"/>
  <c r="R123" i="3" s="1"/>
  <c r="N115" i="3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Q43" i="3" s="1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I93" i="3"/>
  <c r="R93" i="3" s="1"/>
  <c r="N45" i="3"/>
  <c r="Q45" i="3" s="1"/>
  <c r="I45" i="3"/>
  <c r="R45" i="3" s="1"/>
  <c r="N13" i="3"/>
  <c r="I13" i="3"/>
  <c r="R13" i="3" s="1"/>
  <c r="I139" i="3"/>
  <c r="R139" i="3" s="1"/>
  <c r="N131" i="3"/>
  <c r="I131" i="3"/>
  <c r="R131" i="3" s="1"/>
  <c r="N136" i="3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Q80" i="3" s="1"/>
  <c r="R80" i="3"/>
  <c r="N72" i="3"/>
  <c r="I72" i="3"/>
  <c r="R72" i="3" s="1"/>
  <c r="N64" i="3"/>
  <c r="I64" i="3"/>
  <c r="R64" i="3" s="1"/>
  <c r="N56" i="3"/>
  <c r="I56" i="3"/>
  <c r="R56" i="3" s="1"/>
  <c r="N48" i="3"/>
  <c r="I48" i="3"/>
  <c r="R48" i="3" s="1"/>
  <c r="N40" i="3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N55" i="3"/>
  <c r="N47" i="3"/>
  <c r="Q47" i="3" s="1"/>
  <c r="N39" i="3"/>
  <c r="N31" i="3"/>
  <c r="N23" i="3"/>
  <c r="Q23" i="3" s="1"/>
  <c r="N15" i="3"/>
  <c r="N138" i="3"/>
  <c r="N122" i="3"/>
  <c r="N114" i="3"/>
  <c r="Q114" i="3" s="1"/>
  <c r="N106" i="3"/>
  <c r="N98" i="3"/>
  <c r="N90" i="3"/>
  <c r="Q90" i="3" s="1"/>
  <c r="N82" i="3"/>
  <c r="N42" i="3"/>
  <c r="Q42" i="3" s="1"/>
  <c r="N34" i="3"/>
  <c r="N10" i="3"/>
  <c r="N119" i="3"/>
  <c r="Q119" i="3" s="1"/>
  <c r="N111" i="3"/>
  <c r="Q111" i="3" s="1"/>
  <c r="N87" i="3"/>
  <c r="N132" i="3"/>
  <c r="Q132" i="3" s="1"/>
  <c r="N124" i="3"/>
  <c r="N116" i="3"/>
  <c r="N108" i="3"/>
  <c r="Q108" i="3" s="1"/>
  <c r="N100" i="3"/>
  <c r="N92" i="3"/>
  <c r="Q92" i="3" s="1"/>
  <c r="N84" i="3"/>
  <c r="N76" i="3"/>
  <c r="Q76" i="3" s="1"/>
  <c r="N68" i="3"/>
  <c r="Q68" i="3" s="1"/>
  <c r="N60" i="3"/>
  <c r="N52" i="3"/>
  <c r="Q52" i="3" s="1"/>
  <c r="N44" i="3"/>
  <c r="Q44" i="3" s="1"/>
  <c r="N36" i="3"/>
  <c r="N28" i="3"/>
  <c r="Q28" i="3" s="1"/>
  <c r="N20" i="3"/>
  <c r="N12" i="3"/>
  <c r="Q12" i="3" s="1"/>
  <c r="N66" i="3"/>
  <c r="Q66" i="3" s="1"/>
  <c r="N58" i="3"/>
  <c r="Q58" i="3" s="1"/>
  <c r="N129" i="3"/>
  <c r="N97" i="3"/>
  <c r="N89" i="3"/>
  <c r="N81" i="3"/>
  <c r="N73" i="3"/>
  <c r="Q73" i="3" s="1"/>
  <c r="N65" i="3"/>
  <c r="N57" i="3"/>
  <c r="N49" i="3"/>
  <c r="Q49" i="3" s="1"/>
  <c r="N41" i="3"/>
  <c r="N33" i="3"/>
  <c r="N25" i="3"/>
  <c r="Q25" i="3" s="1"/>
  <c r="N17" i="3"/>
  <c r="N9" i="3"/>
  <c r="N130" i="3"/>
  <c r="Q130" i="3" s="1"/>
  <c r="N74" i="3"/>
  <c r="Q74" i="3" s="1"/>
  <c r="N50" i="3"/>
  <c r="N26" i="3"/>
  <c r="N18" i="3"/>
  <c r="N135" i="3"/>
  <c r="N127" i="3"/>
  <c r="Q127" i="3" s="1"/>
  <c r="N103" i="3"/>
  <c r="Q103" i="3" s="1"/>
  <c r="N79" i="3"/>
  <c r="Q79" i="3" s="1"/>
  <c r="N137" i="3"/>
  <c r="N121" i="3"/>
  <c r="N113" i="3"/>
  <c r="Q113" i="3" s="1"/>
  <c r="N105" i="3"/>
  <c r="N134" i="3"/>
  <c r="N118" i="3"/>
  <c r="Q118" i="3" s="1"/>
  <c r="N102" i="3"/>
  <c r="Q102" i="3" s="1"/>
  <c r="N86" i="3"/>
  <c r="N70" i="3"/>
  <c r="Q70" i="3" s="1"/>
  <c r="N62" i="3"/>
  <c r="N54" i="3"/>
  <c r="Q54" i="3" s="1"/>
  <c r="N46" i="3"/>
  <c r="Q46" i="3" s="1"/>
  <c r="N38" i="3"/>
  <c r="N139" i="3"/>
  <c r="Q139" i="3" s="1"/>
  <c r="N107" i="3"/>
  <c r="Q107" i="3" s="1"/>
  <c r="N91" i="3"/>
  <c r="N75" i="3"/>
  <c r="N51" i="3"/>
  <c r="Q51" i="3" s="1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<sst xmlns="http://schemas.openxmlformats.org/spreadsheetml/2006/main" count="80591" uniqueCount="2788">
  <si>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</si>
  <si>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</si>
  <si>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</si>
  <si>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</si>
  <si>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</si>
  <si>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</si>
  <si>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</si>
  <si>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</si>
  <si>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</si>
  <si>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</si>
  <si>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</si>
  <si>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</si>
  <si>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</si>
  <si>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</si>
  <si>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</si>
  <si>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</si>
  <si>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</si>
  <si>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</si>
  <si>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</si>
  <si>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</si>
  <si>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</si>
  <si>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</si>
  <si>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</si>
  <si>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</si>
  <si>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</si>
  <si>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</si>
  <si>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</si>
  <si>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</si>
  <si>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</si>
  <si>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</si>
  <si>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</si>
  <si>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</si>
  <si>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</si>
  <si>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</si>
  <si>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</si>
  <si>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</si>
  <si>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</si>
  <si>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</si>
  <si>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</si>
  <si>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</si>
  <si>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</si>
  <si>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</si>
  <si>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</si>
  <si>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</si>
  <si>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</si>
  <si>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</si>
  <si>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</si>
  <si>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</si>
  <si>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</si>
  <si>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</si>
  <si>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</si>
  <si>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</si>
  <si>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</si>
  <si>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</si>
  <si>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</si>
  <si>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</si>
  <si>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</si>
  <si>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</si>
  <si>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</si>
  <si>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</si>
  <si>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</si>
  <si>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</si>
  <si>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</si>
  <si>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</si>
  <si>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</si>
  <si>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</si>
  <si>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</si>
  <si>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</si>
  <si>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</si>
  <si>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</si>
  <si>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</si>
  <si>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</si>
  <si>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</si>
  <si>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</si>
  <si>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</si>
  <si>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</si>
  <si>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</si>
  <si>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</si>
  <si>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</si>
  <si>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</si>
  <si>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</si>
  <si>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</si>
  <si>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</si>
  <si>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</si>
  <si>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</si>
  <si>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</si>
  <si>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</si>
  <si>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</si>
  <si>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</si>
  <si>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</si>
  <si>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</si>
  <si>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</si>
  <si>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</si>
  <si>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</si>
  <si>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</si>
  <si>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</si>
  <si>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</si>
  <si>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</si>
  <si>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</si>
  <si>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</si>
  <si>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</si>
  <si>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</si>
  <si>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</si>
  <si>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</si>
  <si>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</si>
  <si>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</si>
  <si>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</si>
  <si>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</si>
  <si>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</si>
  <si>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</si>
  <si>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</si>
  <si>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</si>
  <si>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</si>
  <si>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</si>
  <si>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</si>
  <si>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</si>
  <si>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</si>
  <si>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</si>
  <si>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</si>
  <si>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</si>
  <si>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</si>
  <si>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</si>
  <si>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</si>
  <si>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</si>
  <si>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</si>
  <si>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</si>
  <si>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</si>
  <si>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</si>
  <si>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</si>
  <si>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</si>
  <si>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</si>
  <si>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</si>
  <si>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</si>
  <si>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</si>
  <si>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</si>
  <si>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</si>
  <si>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</si>
  <si>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</si>
  <si>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</si>
  <si>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</si>
  <si>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</si>
  <si>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</si>
  <si>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</si>
  <si>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</si>
  <si>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</si>
  <si>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</si>
  <si>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</si>
  <si>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</si>
  <si>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</si>
  <si>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</si>
  <si>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</si>
  <si>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</si>
  <si>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</si>
  <si>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</si>
  <si>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</si>
  <si>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</si>
  <si>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</si>
  <si>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</si>
  <si>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</si>
  <si>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</si>
  <si>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</si>
  <si>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</si>
  <si>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</si>
  <si>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</si>
  <si>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</si>
  <si>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</si>
  <si>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</si>
  <si>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</si>
  <si>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</si>
  <si>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</si>
  <si>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</si>
  <si>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</si>
  <si>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</si>
  <si>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</si>
  <si>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</si>
  <si>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</si>
  <si>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</si>
  <si>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</si>
  <si>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</si>
  <si>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</si>
  <si>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</si>
  <si>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</si>
  <si>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</si>
  <si>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</si>
  <si>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</si>
  <si>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</si>
  <si>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</si>
  <si>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</si>
  <si>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</si>
  <si>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</si>
  <si>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</si>
  <si>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</si>
  <si>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</si>
  <si>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</si>
  <si>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</si>
  <si>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</si>
  <si>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</si>
  <si>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</si>
  <si>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</si>
  <si>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</si>
  <si>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</si>
  <si>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</si>
  <si>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</si>
  <si>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</si>
  <si>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</si>
  <si>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</si>
  <si>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</si>
  <si>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</si>
  <si>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</si>
  <si>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</si>
  <si>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</si>
  <si>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</si>
  <si>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</si>
  <si>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</si>
  <si>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</si>
  <si>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</si>
  <si>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</si>
  <si>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</si>
  <si>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</si>
  <si>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</si>
  <si>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</si>
  <si>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</si>
  <si>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</si>
  <si>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</si>
  <si>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</si>
  <si>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</si>
  <si>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</si>
  <si>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</si>
  <si>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</si>
  <si>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</si>
  <si>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</si>
  <si>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</si>
  <si>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</si>
  <si>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</si>
  <si>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</si>
  <si>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</si>
  <si>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</si>
  <si>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</si>
  <si>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</si>
  <si>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</si>
  <si>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</si>
  <si>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</si>
  <si>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</si>
  <si>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</si>
  <si>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</si>
  <si>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</si>
  <si>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</si>
  <si>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</si>
  <si>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</si>
  <si>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</si>
  <si>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</si>
  <si>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</si>
  <si>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</si>
  <si>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</si>
  <si>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</si>
  <si>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</si>
  <si>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</si>
  <si>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</si>
  <si>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</si>
  <si>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</si>
  <si>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</si>
  <si>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</si>
  <si>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</si>
  <si>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</si>
  <si>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</si>
  <si>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</si>
  <si>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</si>
  <si>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</si>
  <si>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</si>
  <si>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</si>
  <si>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</si>
  <si>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</si>
  <si>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</si>
  <si>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</si>
  <si>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</si>
  <si>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</si>
  <si>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</si>
  <si>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</si>
  <si>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</si>
  <si>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</si>
  <si>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</si>
  <si>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</si>
  <si>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</si>
  <si>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</si>
  <si>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</si>
  <si>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</si>
  <si>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</si>
  <si>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</si>
  <si>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</si>
  <si>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</si>
  <si>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</si>
  <si>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</si>
  <si>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</si>
  <si>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</si>
  <si>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</si>
  <si>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</si>
  <si>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</si>
  <si>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</si>
  <si>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</si>
  <si>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</si>
  <si>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</si>
  <si>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</si>
  <si>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</si>
  <si>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</si>
  <si>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</si>
  <si>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</si>
  <si>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</si>
  <si>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</si>
  <si>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</si>
  <si>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</si>
  <si>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</si>
  <si>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</si>
  <si>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</si>
  <si>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</si>
  <si>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</si>
  <si>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</si>
  <si>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</si>
  <si>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</si>
  <si>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</si>
  <si>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</si>
  <si>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</si>
  <si>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</si>
  <si>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</si>
  <si>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</si>
  <si>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</si>
  <si>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</si>
  <si>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</si>
  <si>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</si>
  <si>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</si>
  <si>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</si>
  <si>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</si>
  <si>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</si>
  <si>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</si>
  <si>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</si>
  <si>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</si>
  <si>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</si>
  <si>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</si>
  <si>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</si>
  <si>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</si>
  <si>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</si>
  <si>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</si>
  <si>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</si>
  <si>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</si>
  <si>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</si>
  <si>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</si>
  <si>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</si>
  <si>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</si>
  <si>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</si>
  <si>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</si>
  <si>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</si>
  <si>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</si>
  <si>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</si>
  <si>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</si>
  <si>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</si>
  <si>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</si>
  <si>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</si>
  <si>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</si>
  <si>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</si>
  <si>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</si>
  <si>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</si>
  <si>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</si>
  <si>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</si>
  <si>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</si>
  <si>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</si>
  <si>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</si>
  <si>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</si>
  <si>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</si>
  <si>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</si>
  <si>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</si>
  <si>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</si>
  <si>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</si>
  <si>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</si>
  <si>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</si>
  <si>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</si>
  <si>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</si>
  <si>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</si>
  <si>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</si>
  <si>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</si>
  <si>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</si>
  <si>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</si>
  <si>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</si>
  <si>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</si>
  <si>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</si>
  <si>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</si>
  <si>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</si>
  <si>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</si>
  <si>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</si>
  <si>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</si>
  <si>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</si>
  <si>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</si>
  <si>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</si>
  <si>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</si>
  <si>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</si>
  <si>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</si>
  <si>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</si>
  <si>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</si>
  <si>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</si>
  <si>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</si>
  <si>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</si>
  <si>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</si>
  <si>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</si>
  <si>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</si>
  <si>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</si>
  <si>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</si>
  <si>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</si>
  <si>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</si>
  <si>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</si>
  <si>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</si>
  <si>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</si>
  <si>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</si>
  <si>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</si>
  <si>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</si>
  <si>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</si>
  <si>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</si>
  <si>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</si>
  <si>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</si>
  <si>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</si>
  <si>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</si>
  <si>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</si>
  <si>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</si>
  <si>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</si>
  <si>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</si>
  <si>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</si>
  <si>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</si>
  <si>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</si>
  <si>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</si>
  <si>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</si>
  <si>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</si>
  <si>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</si>
  <si>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</si>
  <si>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</si>
  <si>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</si>
  <si>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</si>
  <si>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</si>
  <si>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</si>
  <si>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</si>
  <si>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</si>
  <si>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</si>
  <si>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</si>
  <si>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</si>
  <si>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</si>
  <si>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</si>
  <si>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</si>
  <si>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</si>
  <si>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</si>
  <si>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</si>
  <si>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</si>
  <si>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</si>
  <si>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</si>
  <si>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</si>
  <si>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</si>
  <si>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</si>
  <si>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</si>
  <si>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</si>
  <si>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</si>
  <si>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</si>
  <si>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</si>
  <si>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</si>
  <si>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</si>
  <si>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</si>
  <si>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</si>
  <si>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</si>
  <si>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</si>
  <si>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</si>
  <si>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</si>
  <si>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</si>
  <si>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</si>
  <si>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</si>
  <si>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</si>
  <si>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</si>
  <si>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</si>
  <si>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</si>
  <si>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</si>
  <si>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</si>
  <si>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</si>
  <si>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</si>
  <si>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</si>
  <si>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</si>
  <si>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</si>
  <si>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</si>
  <si>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</si>
  <si>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</si>
  <si>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</si>
  <si>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</si>
  <si>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</si>
  <si>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</si>
  <si>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</si>
  <si>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</si>
  <si>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</si>
  <si>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</si>
  <si>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</si>
  <si>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</si>
  <si>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</si>
  <si>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</si>
  <si>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</si>
  <si>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</si>
  <si>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</si>
  <si>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</si>
  <si>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</si>
  <si>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</si>
  <si>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</si>
  <si>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</si>
  <si>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</si>
  <si>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</si>
  <si>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</si>
  <si>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</si>
  <si>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</si>
  <si>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</si>
  <si>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</si>
  <si>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</si>
  <si>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</si>
  <si>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</si>
  <si>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</si>
  <si>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</si>
  <si>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</si>
  <si>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</si>
  <si>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</si>
  <si>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</si>
  <si>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</si>
  <si>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</si>
  <si>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</si>
  <si>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</si>
  <si>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</si>
  <si>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</si>
  <si>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</si>
  <si>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</si>
  <si>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</si>
  <si>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</si>
  <si>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</si>
  <si>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</si>
  <si>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</si>
  <si>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</si>
  <si>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</si>
  <si>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</si>
  <si>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</si>
  <si>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</si>
  <si>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</si>
  <si>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</si>
  <si>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</si>
  <si>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</si>
  <si>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</si>
  <si>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</si>
  <si>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</si>
  <si>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</si>
  <si>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</si>
  <si>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</si>
  <si>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</si>
  <si>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</si>
  <si>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</si>
  <si>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</si>
  <si>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</si>
  <si>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</si>
  <si>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</si>
  <si>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</si>
  <si>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</si>
  <si>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</si>
  <si>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</si>
  <si>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</si>
  <si>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</si>
  <si>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</si>
  <si>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</si>
  <si>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</si>
  <si>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</si>
  <si>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</si>
  <si>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</si>
  <si>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</si>
  <si>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</si>
  <si>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</si>
  <si>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</si>
  <si>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</si>
  <si>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</si>
  <si>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</si>
  <si>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</si>
  <si>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</si>
  <si>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</si>
  <si>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</si>
  <si>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</si>
  <si>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</si>
  <si>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</si>
  <si>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</si>
  <si>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</si>
  <si>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</si>
  <si>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</si>
  <si>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</si>
  <si>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</si>
  <si>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</si>
  <si>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</si>
  <si>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</si>
  <si>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</si>
  <si>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</si>
  <si>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</si>
  <si>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</si>
  <si>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</si>
  <si>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</si>
  <si>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</si>
  <si>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</si>
  <si>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</si>
  <si>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</si>
  <si>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</si>
  <si>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</si>
  <si>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</si>
  <si>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</si>
  <si>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</si>
  <si>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</si>
  <si>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</si>
  <si>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</si>
  <si>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</si>
  <si>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</si>
  <si>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</si>
  <si>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</si>
  <si>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</si>
  <si>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</si>
  <si>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</si>
  <si>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</si>
  <si>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</si>
  <si>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</si>
  <si>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</si>
  <si>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</si>
  <si>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</si>
  <si>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</si>
  <si>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</si>
  <si>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</si>
  <si>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</si>
  <si>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</si>
  <si>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</si>
  <si>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</si>
  <si>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</si>
  <si>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</si>
  <si>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</si>
  <si>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</si>
  <si>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</si>
  <si>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</si>
  <si>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</si>
  <si>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</si>
  <si>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</si>
  <si>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</si>
  <si>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</si>
  <si>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</si>
  <si>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</si>
  <si>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</si>
  <si>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</si>
  <si>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</si>
  <si>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</si>
  <si>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</si>
  <si>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</si>
  <si>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</si>
  <si>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</si>
  <si>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</si>
  <si>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</si>
  <si>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</si>
  <si>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</si>
  <si>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</si>
  <si>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</si>
  <si>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</si>
  <si>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</si>
  <si>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</si>
  <si>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</si>
  <si>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</si>
  <si>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</si>
  <si>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</si>
  <si>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</si>
  <si>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</si>
  <si>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</si>
  <si>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</si>
  <si>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</si>
  <si>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</si>
  <si>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</si>
  <si>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</si>
  <si>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</si>
  <si>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</si>
  <si>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</si>
  <si>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</si>
  <si>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</si>
  <si>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</si>
  <si>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</si>
  <si>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</si>
  <si>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</si>
  <si>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</si>
  <si>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</si>
  <si>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</si>
  <si>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</si>
  <si>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</si>
  <si>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</si>
  <si>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</si>
  <si>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</si>
  <si>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</si>
  <si>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</si>
  <si>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</si>
  <si>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</si>
  <si>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</si>
  <si>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</si>
  <si>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</si>
  <si>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</si>
  <si>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</si>
  <si>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</si>
  <si>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</si>
  <si>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</si>
  <si>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</si>
  <si>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</si>
  <si>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</si>
  <si>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</si>
  <si>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</si>
  <si>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</si>
  <si>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</si>
  <si>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</si>
  <si>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</si>
  <si>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</si>
  <si>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</si>
  <si>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</si>
  <si>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</si>
  <si>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</si>
  <si>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</si>
  <si>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</si>
  <si>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</si>
  <si>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</si>
  <si>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</si>
  <si>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</si>
  <si>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</si>
  <si>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</si>
  <si>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</si>
  <si>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</si>
  <si>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</si>
  <si>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</si>
  <si>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</si>
  <si>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</si>
  <si>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</si>
  <si>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</si>
  <si>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</si>
  <si>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</si>
  <si>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</si>
  <si>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</si>
  <si>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</si>
  <si>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</si>
  <si>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</si>
  <si>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</si>
  <si>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</si>
  <si>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</si>
  <si>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</si>
  <si>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</si>
  <si>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</si>
  <si>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</si>
  <si>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</si>
  <si>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</si>
  <si>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</si>
  <si>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</si>
  <si>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</si>
  <si>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</si>
  <si>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</si>
  <si>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</si>
  <si>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</si>
  <si>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</si>
  <si>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</si>
  <si>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</si>
  <si>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</si>
  <si>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</si>
  <si>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</si>
  <si>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</si>
  <si>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</si>
  <si>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</si>
  <si>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</si>
  <si>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</si>
  <si>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</si>
  <si>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</si>
  <si>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</si>
  <si>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</si>
  <si>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</si>
  <si>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</si>
  <si>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</si>
  <si>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</si>
  <si>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</si>
  <si>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</si>
  <si>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</si>
  <si>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</si>
  <si>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</si>
  <si>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</si>
  <si>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</si>
  <si>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</si>
  <si>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</si>
  <si>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</si>
  <si>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</si>
  <si>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</si>
  <si>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</si>
  <si>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</si>
  <si>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</si>
  <si>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</si>
  <si>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</si>
  <si>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</si>
  <si>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</si>
  <si>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</si>
  <si>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</si>
  <si>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</si>
  <si>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</si>
  <si>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</si>
  <si>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</si>
  <si>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</si>
  <si>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</si>
  <si>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</si>
  <si>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</si>
  <si>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</si>
  <si>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</si>
  <si>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</si>
  <si>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</si>
  <si>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</si>
  <si>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</si>
  <si>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</si>
  <si>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</si>
  <si>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</si>
  <si>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</si>
  <si>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</si>
  <si>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</si>
  <si>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</si>
  <si>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</si>
  <si>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</si>
  <si>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</si>
  <si>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</si>
  <si>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</si>
  <si>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</si>
  <si>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</si>
  <si>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</si>
  <si>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</si>
  <si>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</si>
  <si>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</si>
  <si>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</si>
  <si>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</si>
  <si>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</si>
  <si>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</si>
  <si>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</si>
  <si>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</si>
  <si>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</si>
  <si>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</si>
  <si>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</si>
  <si>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</si>
  <si>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</si>
  <si>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</si>
  <si>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</si>
  <si>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</si>
  <si>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</si>
  <si>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</si>
  <si>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</si>
  <si>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</si>
  <si>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</si>
  <si>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</si>
  <si>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</si>
  <si>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</si>
  <si>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</si>
  <si>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</si>
  <si>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</si>
  <si>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</si>
  <si>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</si>
  <si>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</si>
  <si>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</si>
  <si>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</si>
  <si>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</si>
  <si>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</si>
  <si>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</si>
  <si>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</si>
  <si>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</si>
  <si>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</si>
  <si>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</si>
  <si>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</si>
  <si>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</si>
  <si>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</si>
  <si>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</si>
  <si>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</si>
  <si>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</si>
  <si>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</si>
  <si>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</si>
  <si>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</si>
  <si>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</si>
  <si>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</si>
  <si>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</si>
  <si>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</si>
  <si>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</si>
  <si>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</si>
  <si>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</si>
  <si>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</si>
  <si>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</si>
  <si>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</si>
  <si>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</si>
  <si>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</si>
  <si>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</si>
  <si>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</si>
  <si>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</si>
  <si>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</si>
  <si>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</si>
  <si>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</si>
  <si>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</si>
  <si>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</si>
  <si>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</si>
  <si>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</si>
  <si>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</si>
  <si>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</si>
  <si>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</si>
  <si>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</si>
  <si>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</si>
  <si>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</si>
  <si>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</si>
  <si>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</si>
  <si>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</si>
  <si>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</si>
  <si>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</si>
  <si>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</si>
  <si>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</si>
  <si>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</si>
  <si>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</si>
  <si>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</si>
  <si>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</si>
  <si>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</si>
  <si>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</si>
  <si>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</si>
  <si>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</si>
  <si>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</si>
  <si>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</si>
  <si>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</si>
  <si>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</si>
  <si>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</si>
  <si>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</si>
  <si>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</si>
  <si>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</si>
  <si>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</si>
  <si>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</si>
  <si>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</si>
  <si>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</si>
  <si>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</si>
  <si>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</si>
  <si>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</si>
  <si>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</si>
  <si>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</si>
  <si>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</si>
  <si>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</si>
  <si>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</si>
  <si>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</si>
  <si>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</si>
  <si>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</si>
  <si>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</si>
  <si>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</si>
  <si>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</si>
  <si>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</si>
  <si>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</si>
  <si>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</si>
  <si>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</si>
  <si>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</si>
  <si>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</si>
  <si>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</si>
  <si>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</si>
  <si>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</si>
  <si>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</si>
  <si>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</si>
  <si>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</si>
  <si>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</si>
  <si>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</si>
  <si>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</si>
  <si>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</si>
  <si>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</si>
  <si>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</si>
  <si>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</si>
  <si>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</si>
  <si>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</si>
  <si>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</si>
  <si>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</si>
  <si>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</si>
  <si>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</si>
  <si>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</si>
  <si>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</si>
  <si>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</si>
  <si>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</si>
  <si>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</si>
  <si>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</si>
  <si>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</si>
  <si>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</si>
  <si>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</si>
  <si>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</si>
  <si>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</si>
  <si>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</si>
  <si>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</si>
  <si>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</si>
  <si>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</si>
  <si>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</si>
  <si>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</si>
  <si>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</si>
  <si>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</si>
  <si>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</si>
  <si>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</si>
  <si>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</si>
  <si>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</si>
  <si>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</si>
  <si>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</si>
  <si>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</si>
  <si>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</si>
  <si>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</si>
  <si>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</si>
  <si>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</si>
  <si>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</si>
  <si>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</si>
  <si>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</si>
  <si>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</si>
  <si>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</si>
  <si>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</si>
  <si>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</si>
  <si>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</si>
  <si>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</si>
  <si>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</si>
  <si>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</si>
  <si>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</si>
  <si>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</si>
  <si>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</si>
  <si>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</si>
  <si>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</si>
  <si>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</si>
  <si>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</si>
  <si>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</si>
  <si>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</si>
  <si>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</si>
  <si>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</si>
  <si>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</si>
  <si>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</si>
  <si>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</si>
  <si>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</si>
  <si>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</si>
  <si>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</si>
  <si>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</si>
  <si>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</si>
  <si>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</si>
  <si>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</si>
  <si>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</si>
  <si>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</si>
  <si>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</si>
  <si>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</si>
  <si>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</si>
  <si>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</si>
  <si>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</si>
  <si>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</si>
  <si>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</si>
  <si>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</si>
  <si>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</si>
  <si>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</si>
  <si>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</si>
  <si>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</si>
  <si>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</si>
  <si>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</si>
  <si>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</si>
  <si>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</si>
  <si>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</si>
  <si>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</si>
  <si>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</si>
  <si>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</si>
  <si>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</si>
  <si>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</si>
  <si>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</si>
  <si>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</si>
  <si>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</si>
  <si>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</si>
  <si>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</si>
  <si>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</si>
  <si>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</si>
  <si>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</si>
  <si>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</si>
  <si>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</si>
  <si>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</si>
  <si>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</si>
  <si>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</si>
  <si>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</si>
  <si>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</si>
  <si>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</si>
  <si>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</si>
  <si>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</si>
  <si>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</si>
  <si>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</si>
  <si>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</si>
  <si>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</si>
  <si>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</si>
  <si>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</si>
  <si>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</si>
  <si>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</si>
  <si>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</si>
  <si>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</si>
  <si>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</si>
  <si>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</si>
  <si>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</si>
  <si>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</si>
  <si>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</si>
  <si>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</si>
  <si>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</si>
  <si>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</si>
  <si>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</si>
  <si>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</si>
  <si>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</si>
  <si>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</si>
  <si>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</si>
  <si>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</si>
  <si>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</si>
  <si>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</si>
  <si>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</si>
  <si>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</si>
  <si>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</si>
  <si>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</si>
  <si>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</si>
  <si>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</si>
  <si>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</si>
  <si>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</si>
  <si>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</si>
  <si>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</si>
  <si>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</si>
  <si>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</si>
  <si>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</si>
  <si>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</si>
  <si>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</si>
  <si>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</si>
  <si>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</si>
  <si>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</si>
  <si>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</si>
  <si>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</si>
  <si>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</si>
  <si>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</si>
  <si>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</si>
  <si>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</si>
  <si>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</si>
  <si>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</si>
  <si>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</si>
  <si>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</si>
  <si>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</si>
  <si>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</si>
  <si>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</si>
  <si>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</si>
  <si>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</si>
  <si>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</si>
  <si>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</si>
  <si>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</si>
  <si>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</si>
  <si>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</si>
  <si>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</si>
  <si>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</si>
  <si>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</si>
  <si>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</si>
  <si>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</si>
  <si>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</si>
  <si>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</si>
  <si>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</si>
  <si>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</si>
  <si>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</si>
  <si>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</si>
  <si>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</si>
  <si>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</si>
  <si>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</si>
  <si>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</si>
  <si>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</si>
  <si>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</si>
  <si>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</si>
  <si>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</si>
  <si>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</si>
  <si>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</si>
  <si>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</si>
  <si>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</si>
  <si>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</si>
  <si>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</si>
  <si>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</si>
  <si>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</si>
  <si>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</si>
  <si>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</si>
  <si>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</si>
  <si>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</si>
  <si>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</si>
  <si>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</si>
  <si>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</si>
  <si>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</si>
  <si>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</si>
  <si>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</si>
  <si>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</si>
  <si>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</si>
  <si>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</si>
  <si>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</si>
  <si>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</si>
  <si>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</si>
  <si>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</si>
  <si>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</si>
  <si>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</si>
  <si>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</si>
  <si>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</si>
  <si>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</si>
  <si>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</si>
  <si>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</si>
  <si>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</si>
  <si>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</si>
  <si>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</si>
  <si>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</si>
  <si>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</si>
  <si>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</si>
  <si>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</si>
  <si>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</si>
  <si>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</si>
  <si>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</si>
  <si>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</si>
  <si>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</si>
  <si>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</si>
  <si>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</si>
  <si>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</si>
  <si>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</si>
  <si>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</si>
  <si>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</si>
  <si>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</si>
  <si>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</si>
  <si>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</si>
  <si>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</si>
  <si>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</si>
  <si>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</si>
  <si>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</si>
  <si>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</si>
  <si>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</si>
  <si>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</si>
  <si>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</si>
  <si>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</si>
  <si>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</si>
  <si>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</si>
  <si>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</si>
  <si>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</si>
  <si>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</si>
  <si>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</si>
  <si>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</si>
  <si>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</si>
  <si>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</si>
  <si>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</si>
  <si>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</si>
  <si>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</si>
  <si>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</si>
  <si>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</si>
  <si>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</si>
  <si>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</si>
  <si>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</si>
  <si>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</si>
  <si>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</si>
  <si>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</si>
  <si>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</si>
  <si>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</si>
  <si>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</si>
  <si>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</si>
  <si>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</si>
  <si>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</si>
  <si>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</si>
  <si>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</si>
  <si>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</si>
  <si>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</si>
  <si>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</si>
  <si>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</si>
  <si>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</si>
  <si>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</si>
  <si>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</si>
  <si>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</si>
  <si>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</si>
  <si>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</si>
  <si>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</si>
  <si>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</si>
  <si>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</si>
  <si>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</si>
  <si>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</si>
  <si>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</si>
  <si>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</si>
  <si>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</si>
  <si>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</si>
  <si>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</si>
  <si>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</si>
  <si>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</si>
  <si>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</si>
  <si>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</si>
  <si>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</si>
  <si>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</si>
  <si>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</si>
  <si>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</si>
  <si>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</si>
  <si>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</si>
  <si>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</si>
  <si>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</si>
  <si>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</si>
  <si>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</si>
  <si>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</si>
  <si>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</si>
  <si>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</si>
  <si>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</si>
  <si>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</si>
  <si>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</si>
  <si>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</si>
  <si>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</si>
  <si>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</si>
  <si>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</si>
  <si>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</si>
  <si>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</si>
  <si>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</si>
  <si>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</si>
  <si>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</si>
  <si>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</si>
  <si>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</si>
  <si>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</si>
  <si>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</si>
  <si>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</si>
  <si>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</si>
  <si>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</si>
  <si>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</si>
  <si>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</si>
  <si>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</si>
  <si>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</si>
  <si>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</si>
  <si>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</si>
  <si>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</si>
  <si>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</si>
  <si>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</si>
  <si>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</si>
  <si>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</si>
  <si>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</si>
  <si>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</si>
  <si>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</si>
  <si>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</si>
  <si>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</si>
  <si>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</si>
  <si>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</si>
  <si>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</si>
  <si>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</si>
  <si>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</si>
  <si>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</si>
  <si>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</si>
  <si>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</si>
  <si>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</si>
  <si>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</si>
  <si>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</si>
  <si>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</si>
  <si>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</si>
  <si>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</si>
  <si>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</si>
  <si>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</si>
  <si>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</si>
  <si>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</si>
  <si>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</si>
  <si>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</si>
  <si>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</si>
  <si>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</si>
  <si>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</si>
  <si>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</si>
  <si>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</si>
  <si>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</si>
  <si>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</si>
  <si>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</si>
  <si>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</si>
  <si>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</si>
  <si>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</si>
  <si>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</si>
  <si>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</si>
  <si>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</si>
  <si>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</si>
  <si>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</si>
  <si>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</si>
  <si>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</si>
  <si>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</si>
  <si>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</si>
  <si>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</si>
  <si>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</si>
  <si>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</si>
  <si>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</si>
  <si>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</si>
  <si>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</si>
  <si>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</si>
  <si>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</si>
  <si>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</si>
  <si>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</si>
  <si>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</si>
  <si>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</si>
  <si>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</si>
  <si>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</si>
  <si>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</si>
  <si>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</si>
  <si>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</si>
  <si>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</si>
  <si>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</si>
  <si>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</si>
  <si>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</si>
  <si>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</si>
  <si>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</si>
  <si>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</si>
  <si>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</si>
  <si>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</si>
  <si>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</si>
  <si>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</si>
  <si>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</si>
  <si>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</si>
  <si>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</si>
  <si>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</si>
  <si>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</si>
  <si>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</si>
  <si>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</si>
  <si>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</si>
  <si>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</si>
  <si>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</si>
  <si>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</si>
  <si>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</si>
  <si>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</si>
  <si>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</si>
  <si>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</si>
  <si>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</si>
  <si>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</si>
  <si>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</si>
  <si>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</si>
  <si>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</si>
  <si>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</si>
  <si>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</si>
  <si>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</si>
  <si>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</si>
  <si>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</si>
  <si>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</si>
  <si>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</si>
  <si>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</si>
  <si>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</si>
  <si>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</si>
  <si>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</si>
  <si>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</si>
  <si>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</si>
  <si>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</si>
  <si>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</si>
  <si>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</si>
  <si>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</si>
  <si>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</si>
  <si>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</si>
  <si>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</si>
  <si>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</si>
  <si>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</si>
  <si>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</si>
  <si>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</si>
  <si>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</si>
  <si>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</si>
  <si>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</si>
  <si>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</si>
  <si>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</si>
  <si>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</si>
  <si>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</si>
  <si>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</si>
  <si>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</si>
  <si>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</si>
  <si>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</si>
  <si>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</si>
  <si>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</si>
  <si>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</si>
  <si>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</si>
  <si>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</si>
  <si>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</si>
  <si>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</si>
  <si>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</si>
  <si>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</si>
  <si>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</si>
  <si>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</si>
  <si>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</si>
  <si>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</si>
  <si>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</si>
  <si>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</si>
  <si>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</si>
  <si>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</si>
  <si>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</si>
  <si>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</si>
  <si>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</si>
  <si>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</si>
  <si>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</si>
  <si>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</si>
  <si>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</si>
  <si>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</si>
  <si>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</si>
  <si>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</si>
  <si>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</si>
  <si>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</si>
  <si>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</si>
  <si>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</si>
  <si>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</si>
  <si>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</si>
  <si>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</si>
  <si>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</si>
  <si>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</si>
  <si>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</si>
  <si>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</si>
  <si>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</si>
  <si>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</si>
  <si>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</si>
  <si>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</si>
  <si>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</si>
  <si>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</si>
  <si>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</si>
  <si>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</si>
  <si>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</si>
  <si>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</si>
  <si>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</si>
  <si>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</si>
  <si>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</si>
  <si>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</si>
  <si>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</si>
  <si>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</si>
  <si>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</si>
  <si>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</si>
  <si>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</si>
  <si>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</si>
  <si>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</si>
  <si>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</si>
  <si>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</si>
  <si>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</si>
  <si>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</si>
  <si>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</si>
  <si>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</si>
  <si>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</si>
  <si>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</si>
  <si>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</si>
  <si>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</si>
  <si>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</si>
  <si>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</si>
  <si>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</si>
  <si>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</si>
  <si>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</si>
  <si>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</si>
  <si>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</si>
  <si>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</si>
  <si>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</si>
  <si>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</si>
  <si>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</si>
  <si>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</si>
  <si>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</si>
  <si>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</si>
  <si>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</si>
  <si>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</si>
  <si>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</si>
  <si>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</si>
  <si>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</si>
  <si>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</si>
  <si>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</si>
  <si>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</si>
  <si>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</si>
  <si>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</si>
  <si>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</si>
  <si>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</si>
  <si>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</si>
  <si>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</si>
  <si>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</si>
  <si>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</si>
  <si>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</si>
  <si>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</si>
  <si>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</si>
  <si>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</si>
  <si>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</si>
  <si>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</si>
  <si>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</si>
  <si>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</si>
  <si>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</si>
  <si>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</si>
  <si>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</si>
  <si>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</si>
  <si>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</si>
  <si>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</si>
  <si>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</si>
  <si>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</si>
  <si>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</si>
  <si>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</si>
  <si>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</si>
  <si>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</si>
  <si>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</si>
  <si>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</si>
  <si>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</si>
  <si>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</si>
  <si>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</si>
  <si>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</si>
  <si>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</si>
  <si>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</si>
  <si>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</si>
  <si>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</si>
  <si>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</si>
  <si>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</si>
  <si>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</si>
  <si>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</si>
  <si>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</si>
  <si>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</si>
  <si>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</si>
  <si>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</si>
  <si>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</si>
  <si>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</si>
  <si>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</si>
  <si>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</si>
  <si>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</si>
  <si>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</si>
  <si>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</si>
  <si>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</si>
  <si>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</si>
  <si>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</si>
  <si>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</si>
  <si>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</si>
  <si>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</si>
  <si>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</si>
  <si>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</si>
  <si>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</si>
  <si>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</si>
  <si>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</si>
  <si>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</si>
  <si>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</si>
  <si>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</si>
  <si>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</si>
  <si>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</si>
  <si>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</si>
  <si>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</si>
  <si>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</si>
  <si>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</si>
  <si>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</si>
  <si>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</si>
  <si>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</si>
  <si>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</si>
  <si>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</si>
  <si>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</si>
  <si>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</si>
  <si>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</si>
  <si>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</si>
  <si>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</si>
  <si>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</si>
  <si>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</si>
  <si>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</si>
  <si>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</si>
  <si>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</si>
  <si>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</si>
  <si>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</si>
  <si>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</si>
  <si>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</si>
  <si>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</si>
  <si>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</si>
  <si>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</si>
  <si>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</si>
  <si>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</si>
  <si>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</si>
  <si>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</si>
  <si>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</si>
  <si>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</si>
  <si>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</si>
  <si>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</si>
  <si>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</si>
  <si>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</si>
  <si>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</si>
  <si>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</si>
  <si>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</si>
  <si>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</si>
  <si>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</si>
  <si>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</si>
  <si>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</si>
  <si>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</si>
  <si>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</si>
  <si>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</si>
  <si>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</si>
  <si>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</si>
  <si>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</si>
  <si>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</si>
  <si>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</si>
  <si>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</si>
  <si>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</si>
  <si>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</si>
  <si>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</si>
  <si>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</si>
  <si>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</si>
  <si>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</si>
  <si>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</si>
  <si>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</si>
  <si>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</si>
  <si>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</si>
  <si>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</si>
  <si>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</si>
  <si>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</si>
  <si>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</si>
  <si>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</si>
  <si>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</si>
  <si>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</si>
  <si>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</si>
  <si>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</si>
  <si>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</si>
  <si>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</si>
  <si>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</si>
  <si>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</si>
  <si>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</si>
  <si>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</si>
  <si>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</si>
  <si>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</si>
  <si>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</si>
  <si>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</si>
  <si>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</si>
  <si>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</si>
  <si>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</si>
  <si>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</si>
  <si>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</si>
  <si>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</si>
  <si>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</si>
  <si>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</si>
  <si>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</si>
  <si>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</si>
  <si>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</si>
  <si>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</si>
  <si>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</si>
  <si>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</si>
  <si>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</si>
  <si>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</si>
  <si>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</si>
  <si>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</si>
  <si>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</si>
  <si>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</si>
  <si>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</si>
  <si>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</si>
  <si>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</si>
  <si>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</si>
  <si>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</si>
  <si>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</si>
  <si>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</si>
  <si>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</si>
  <si>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</si>
  <si>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</si>
  <si>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</si>
  <si>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</si>
  <si>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</si>
  <si>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</si>
  <si>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</si>
  <si>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</si>
  <si>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</si>
  <si>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</si>
  <si>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</si>
  <si>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</si>
  <si>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</si>
  <si>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</si>
  <si>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</si>
  <si>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</si>
  <si>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</si>
  <si>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</si>
  <si>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</si>
  <si>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</si>
  <si>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</si>
  <si>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</si>
  <si>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</si>
  <si>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</si>
  <si>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</si>
  <si>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</si>
  <si>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</si>
  <si>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</si>
  <si>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</si>
  <si>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</si>
  <si>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</si>
  <si>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</si>
  <si>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</si>
  <si>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</si>
  <si>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</si>
  <si>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</si>
  <si>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</si>
  <si>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</si>
  <si>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</si>
  <si>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</si>
  <si>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</si>
  <si>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</si>
  <si>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</si>
  <si>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</si>
  <si>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</si>
  <si>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</si>
  <si>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</si>
  <si>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</si>
  <si>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</si>
  <si>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</si>
  <si>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</si>
  <si>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</si>
  <si>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</si>
  <si>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</si>
  <si>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</si>
  <si>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</si>
  <si>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</si>
  <si>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</si>
  <si>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</si>
  <si>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</si>
  <si>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</si>
  <si>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</si>
  <si>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</si>
  <si>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</si>
  <si>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</si>
  <si>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</si>
  <si>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</si>
  <si>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</si>
  <si>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</si>
  <si>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</si>
  <si>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</si>
  <si>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</si>
  <si>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</si>
  <si>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</si>
  <si>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</si>
  <si>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</si>
  <si>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</si>
  <si>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</si>
  <si>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</si>
  <si>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</si>
  <si>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</si>
  <si>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</si>
  <si>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</si>
  <si>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</si>
  <si>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</si>
  <si>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</si>
  <si>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</si>
  <si>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</si>
  <si>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</si>
  <si>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</si>
  <si>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</si>
  <si>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</si>
  <si>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</si>
  <si>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</si>
  <si>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</si>
  <si>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</si>
  <si>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</si>
  <si>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</si>
  <si>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</si>
  <si>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</si>
  <si>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</si>
  <si>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</si>
  <si>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</si>
  <si>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</si>
  <si>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</si>
  <si>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</si>
  <si>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</si>
  <si>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</si>
  <si>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</si>
  <si>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</si>
  <si>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</si>
  <si>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</si>
  <si>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</si>
  <si>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</si>
  <si>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</si>
  <si>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</si>
  <si>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</si>
  <si>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</si>
  <si>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</si>
  <si>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</si>
  <si>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</si>
  <si>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</si>
  <si>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</si>
  <si>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</si>
  <si>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</si>
  <si>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</si>
  <si>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</si>
  <si>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</si>
  <si>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</si>
  <si>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</si>
  <si>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</si>
  <si>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</si>
  <si>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</si>
  <si>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</si>
  <si>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</si>
  <si>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</si>
  <si>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</si>
  <si>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</si>
  <si>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</si>
  <si>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</si>
  <si>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</si>
  <si>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</si>
  <si>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</si>
  <si>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</si>
  <si>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</si>
  <si>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</si>
  <si>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</si>
  <si>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</si>
  <si>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</si>
  <si>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</si>
  <si>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</si>
  <si>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</si>
  <si>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</si>
  <si>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</si>
  <si>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</si>
  <si>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</si>
  <si>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</si>
  <si>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</si>
  <si>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</si>
  <si>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</si>
  <si>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</si>
  <si>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</si>
  <si>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</si>
  <si>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</si>
  <si>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</si>
  <si>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</si>
  <si>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</si>
  <si>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</si>
  <si>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</si>
  <si>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</si>
  <si>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</si>
  <si>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</si>
  <si>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</si>
  <si>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</si>
  <si>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</si>
  <si>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</si>
  <si>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</si>
  <si>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</si>
  <si>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</si>
  <si>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</si>
  <si>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</si>
  <si>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</si>
  <si>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</si>
  <si>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</si>
  <si>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</si>
  <si>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</si>
  <si>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</si>
  <si>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</si>
  <si>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</si>
  <si>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</si>
  <si>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</si>
  <si>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</si>
  <si>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</si>
  <si>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</si>
  <si>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</si>
  <si>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</si>
  <si>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</si>
  <si>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</si>
  <si>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</si>
  <si>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</si>
  <si>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</si>
  <si>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</si>
  <si>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</si>
  <si>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</si>
  <si>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</si>
  <si>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</si>
  <si>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</si>
  <si>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</si>
  <si>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</si>
  <si>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</si>
  <si>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</si>
  <si>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</si>
  <si>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</si>
  <si>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</si>
  <si>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</si>
  <si>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</si>
  <si>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</si>
  <si>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</si>
  <si>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</si>
  <si>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</si>
  <si>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</si>
  <si>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</si>
  <si>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</si>
  <si>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</si>
  <si>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</si>
  <si>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</si>
  <si>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</si>
  <si>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</si>
  <si>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</si>
  <si>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</si>
  <si>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</si>
  <si>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</si>
  <si>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</si>
  <si>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</si>
  <si>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</si>
  <si>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</si>
  <si>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</si>
  <si>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</si>
  <si>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</si>
  <si>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</si>
  <si>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</si>
  <si>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</si>
  <si>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</si>
  <si>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</si>
  <si>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</si>
  <si>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</si>
  <si>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</si>
  <si>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</si>
  <si>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</si>
  <si>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</si>
  <si>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</si>
  <si>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</si>
  <si>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</si>
  <si>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</si>
  <si>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</si>
  <si>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</si>
  <si>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</si>
  <si>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</si>
  <si>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</si>
  <si>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</si>
  <si>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</si>
  <si>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</si>
  <si>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</si>
  <si>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</si>
  <si>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</si>
  <si>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</si>
  <si>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</si>
  <si>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</si>
  <si>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</si>
  <si>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</si>
  <si>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</si>
  <si>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</si>
  <si>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</si>
  <si>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</si>
  <si>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</si>
  <si>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</si>
  <si>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</si>
  <si>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</si>
  <si>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</si>
  <si>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</si>
  <si>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</si>
  <si>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</si>
  <si>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</si>
  <si>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</si>
  <si>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</si>
  <si>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</si>
  <si>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</si>
  <si>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</si>
  <si>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</si>
  <si>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</si>
  <si>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</si>
  <si>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</si>
  <si>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</si>
  <si>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</si>
  <si>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</si>
  <si>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</si>
  <si>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</si>
  <si>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</si>
  <si>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</si>
  <si>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</si>
  <si>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</si>
  <si>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</si>
  <si>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</si>
  <si>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</si>
  <si>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</si>
  <si>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</si>
  <si>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</si>
  <si>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</si>
  <si>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</si>
  <si>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</si>
  <si>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</si>
  <si>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</si>
  <si>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</si>
  <si>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</si>
  <si>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</si>
  <si>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</si>
  <si>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</si>
  <si>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</si>
  <si>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</si>
  <si>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</si>
  <si>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</si>
  <si>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</si>
  <si>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</si>
  <si>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</si>
  <si>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</si>
  <si>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</si>
  <si>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</si>
  <si>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</si>
  <si>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</si>
  <si>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</si>
  <si>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</si>
  <si>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</si>
  <si>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</si>
  <si>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</si>
  <si>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</si>
  <si>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</si>
  <si>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</si>
  <si>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</si>
  <si>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</si>
  <si>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</si>
  <si>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</si>
  <si>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</si>
  <si>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</si>
  <si>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</si>
  <si>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</si>
  <si>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</si>
  <si>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</si>
  <si>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</si>
  <si>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</si>
  <si>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</si>
  <si>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</si>
  <si>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</si>
  <si>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</si>
  <si>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</si>
  <si>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</si>
  <si>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</si>
  <si>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</si>
  <si>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</si>
  <si>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</si>
  <si>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</si>
  <si>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</si>
  <si>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</si>
  <si>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</si>
  <si>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</si>
  <si>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</si>
  <si>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</si>
  <si>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</si>
  <si>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</si>
  <si>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</si>
  <si>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</si>
  <si>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</si>
  <si>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</si>
  <si>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</si>
  <si>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</si>
  <si>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</si>
  <si>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</si>
  <si>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</si>
  <si>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</si>
  <si>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</si>
  <si>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</si>
  <si>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</si>
  <si>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</si>
  <si>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</si>
  <si>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</si>
  <si>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</si>
  <si>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</si>
  <si>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</si>
  <si>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</si>
  <si>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</si>
  <si>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</si>
  <si>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</si>
  <si>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</si>
  <si>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</si>
  <si>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</si>
  <si>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</si>
  <si>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</si>
  <si>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</si>
  <si>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</si>
  <si>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</si>
  <si>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</si>
  <si>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</si>
  <si>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</si>
  <si>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</si>
  <si>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</si>
  <si>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</si>
  <si>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</si>
  <si>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</si>
  <si>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</si>
  <si>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</si>
  <si>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</si>
  <si>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</si>
  <si>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</si>
  <si>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</si>
  <si>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</si>
  <si>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</si>
  <si>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</si>
  <si>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</si>
  <si>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</si>
  <si>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</si>
  <si>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</si>
  <si>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</si>
  <si>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</si>
  <si>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</si>
  <si>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</si>
  <si>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</si>
  <si>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</si>
  <si>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</si>
  <si>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</si>
  <si>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</si>
  <si>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</si>
  <si>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</si>
  <si>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</si>
  <si>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</si>
  <si>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</si>
  <si>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</si>
  <si>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</si>
  <si>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</si>
  <si>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</si>
  <si>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</si>
  <si>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</si>
  <si>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</si>
  <si>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</si>
  <si>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</si>
  <si>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</si>
  <si>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</si>
  <si>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</si>
  <si>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</si>
  <si>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</si>
  <si>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</si>
  <si>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</si>
  <si>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</si>
  <si>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</si>
  <si>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</si>
  <si>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</si>
  <si>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</si>
  <si>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</si>
  <si>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</si>
  <si>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</si>
  <si>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</si>
  <si>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</si>
  <si>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</si>
  <si>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</si>
  <si>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</si>
  <si>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</si>
  <si>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</si>
  <si>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</si>
  <si>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</si>
  <si>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</si>
  <si>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</si>
  <si>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</si>
  <si>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</si>
  <si>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</si>
  <si>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</si>
  <si>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</si>
  <si>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</si>
  <si>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</si>
  <si>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</si>
  <si>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</si>
  <si>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</si>
  <si>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</si>
  <si>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</si>
  <si>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</si>
  <si>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</si>
  <si>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</si>
  <si>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</si>
  <si>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</si>
  <si>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</si>
  <si>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</si>
  <si>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</si>
  <si>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</si>
  <si>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</si>
  <si>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</si>
  <si>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</si>
  <si>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</si>
  <si>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</si>
  <si>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</si>
  <si>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</si>
  <si>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</si>
  <si>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</si>
  <si>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</si>
  <si>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</si>
  <si>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</si>
  <si>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</si>
  <si>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</si>
  <si>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</si>
  <si>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</si>
  <si>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</si>
  <si>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</si>
  <si>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</si>
  <si>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</si>
  <si>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</si>
  <si>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</si>
  <si>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</si>
  <si>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</si>
  <si>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</si>
  <si>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</si>
  <si>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</si>
  <si>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</si>
  <si>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</si>
  <si>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</si>
  <si>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</si>
  <si>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</si>
  <si>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</si>
  <si>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</si>
  <si>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</si>
  <si>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</si>
  <si>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</si>
  <si>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</si>
  <si>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</si>
  <si>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</si>
  <si>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</si>
  <si>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</si>
  <si>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</si>
  <si>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</si>
  <si>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</si>
  <si>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</si>
  <si>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</si>
  <si>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</si>
  <si>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</si>
  <si>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</si>
  <si>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</si>
  <si>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</si>
  <si>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</si>
  <si>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</si>
  <si>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</si>
  <si>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</si>
  <si>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</si>
  <si>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</si>
  <si>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</si>
  <si>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</si>
  <si>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</si>
  <si>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</si>
  <si>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</si>
  <si>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</si>
  <si>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</si>
  <si>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</si>
  <si>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</si>
  <si>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</si>
  <si>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</si>
  <si>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</si>
  <si>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</si>
  <si>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</si>
  <si>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</si>
  <si>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</si>
  <si>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</si>
  <si>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</si>
  <si>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</si>
  <si>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</si>
  <si>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</si>
  <si>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</si>
  <si>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</si>
  <si>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</si>
  <si>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</si>
  <si>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</si>
  <si>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</si>
  <si>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</si>
  <si>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</si>
  <si>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</si>
  <si>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</si>
  <si>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</si>
  <si>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</si>
  <si>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</si>
  <si>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</si>
  <si>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</si>
  <si>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</si>
  <si>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</si>
  <si>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</si>
  <si>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</si>
  <si>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</si>
  <si>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</si>
  <si>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</si>
  <si>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</si>
  <si>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</si>
  <si>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</si>
  <si>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</si>
  <si>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</si>
  <si>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</si>
  <si>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</si>
  <si>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</si>
  <si>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</si>
  <si>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</si>
  <si>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</si>
  <si>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</si>
  <si>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</si>
  <si>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</si>
  <si>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</si>
  <si>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</si>
  <si>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</si>
  <si>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</si>
  <si>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</si>
  <si>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</si>
  <si>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</si>
  <si>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</si>
  <si>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</si>
  <si>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</si>
  <si>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</si>
  <si>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</si>
  <si>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</si>
  <si>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</si>
  <si>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</si>
  <si>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</si>
  <si>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</si>
  <si>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</si>
  <si>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</si>
  <si>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</si>
  <si>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</si>
  <si>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</si>
  <si>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</si>
  <si>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</si>
  <si>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</si>
  <si>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</si>
  <si>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</si>
  <si>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</si>
  <si>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</si>
  <si>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</si>
  <si>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</si>
  <si>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</si>
  <si>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</si>
  <si>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</si>
  <si>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</si>
  <si>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</si>
  <si>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</si>
  <si>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</si>
  <si>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</si>
  <si>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</si>
  <si>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</si>
  <si>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</si>
  <si>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</si>
  <si>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</si>
  <si>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</si>
  <si>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</si>
  <si>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</si>
  <si>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</si>
  <si>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</si>
  <si>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</si>
  <si>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</si>
  <si>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</si>
  <si>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</si>
  <si>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</si>
  <si>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</si>
  <si>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</si>
  <si>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</si>
  <si>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</si>
  <si>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</si>
  <si>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</si>
  <si>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</si>
  <si>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</si>
  <si>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</si>
  <si>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</si>
  <si>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</si>
  <si>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</si>
  <si>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</si>
  <si>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</si>
  <si>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</si>
  <si>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</si>
  <si>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</si>
  <si>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</si>
  <si>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</si>
  <si>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</si>
  <si>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</si>
  <si>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</si>
  <si>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</si>
  <si>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</si>
  <si>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</si>
  <si>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</si>
  <si>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</si>
  <si>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</si>
  <si>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</si>
  <si>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</si>
  <si>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</si>
  <si>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</si>
  <si>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</si>
  <si>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</si>
  <si>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</si>
  <si>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</si>
  <si>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</si>
  <si>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</si>
  <si>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</si>
  <si>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</si>
  <si>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</si>
  <si>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</si>
  <si>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</si>
  <si>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</si>
  <si>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</si>
  <si>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</si>
  <si>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</si>
  <si>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</si>
  <si>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</si>
  <si>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</si>
  <si>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</si>
  <si>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</si>
  <si>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</si>
  <si>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</si>
  <si>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</si>
  <si>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</si>
  <si>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</si>
  <si>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</si>
  <si>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</si>
  <si>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</si>
  <si>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</si>
  <si>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</si>
  <si>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</si>
  <si>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</si>
  <si>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</si>
  <si>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</si>
  <si>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</si>
  <si>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</si>
  <si>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</si>
  <si>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</si>
  <si>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</si>
  <si>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</si>
  <si>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</si>
  <si>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</si>
  <si>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</si>
  <si>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</si>
  <si>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</si>
  <si>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</si>
  <si>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</si>
  <si>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</si>
  <si>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</si>
  <si>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</si>
  <si>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</si>
  <si>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</si>
  <si>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</si>
  <si>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</si>
  <si>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</si>
  <si>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</si>
  <si>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</si>
  <si>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</si>
  <si>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</si>
  <si>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</si>
  <si>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</si>
  <si>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</si>
  <si>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</si>
  <si>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</si>
  <si>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</si>
  <si>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</si>
  <si>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</si>
  <si>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</si>
  <si>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</si>
  <si>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</si>
  <si>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</si>
  <si>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</si>
  <si>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</si>
  <si>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</si>
  <si>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</si>
  <si>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</si>
  <si>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</si>
  <si>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</si>
  <si>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</si>
  <si>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</si>
  <si>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</si>
  <si>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</si>
  <si>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</si>
  <si>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</si>
  <si>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</si>
  <si>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</si>
  <si>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</si>
  <si>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</si>
  <si>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</si>
  <si>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</si>
  <si>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</si>
  <si>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</si>
  <si>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</si>
  <si>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</si>
  <si>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</si>
  <si>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</si>
  <si>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</si>
  <si>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</si>
  <si>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</si>
  <si>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</si>
  <si>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</si>
  <si>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</si>
  <si>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</si>
  <si>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</si>
  <si>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</si>
  <si>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</si>
  <si>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</si>
  <si>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</si>
  <si>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</si>
  <si>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</si>
  <si>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</si>
  <si>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</si>
  <si>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</si>
  <si>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</si>
  <si>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</si>
  <si>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</si>
  <si>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</si>
  <si>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</si>
  <si>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</si>
  <si>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</si>
  <si>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</si>
  <si>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</si>
  <si>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</si>
  <si>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</si>
  <si>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</si>
  <si>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</si>
  <si>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</si>
  <si>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</si>
  <si>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</si>
  <si>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</si>
  <si>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</si>
  <si>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</si>
  <si>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</si>
  <si>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</si>
  <si>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</si>
  <si>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</si>
  <si>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</si>
  <si>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</si>
  <si>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</si>
  <si>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</si>
  <si>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</si>
  <si>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</si>
  <si>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</si>
  <si>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</si>
  <si>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</si>
  <si>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</si>
  <si>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</si>
  <si>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</si>
  <si>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</si>
  <si>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</si>
  <si>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</si>
  <si>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</si>
  <si>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</si>
  <si>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</si>
  <si>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</si>
  <si>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</si>
  <si>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</si>
  <si>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</si>
  <si>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</si>
  <si>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</si>
  <si>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</si>
  <si>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</si>
  <si>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</si>
  <si>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</si>
  <si>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</si>
  <si>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</si>
  <si>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</si>
  <si>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</si>
  <si>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</si>
  <si>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</si>
  <si>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</si>
  <si>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</si>
  <si>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</si>
  <si>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</si>
  <si>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</si>
  <si>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</si>
  <si>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</si>
  <si>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</si>
  <si>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</si>
  <si>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</si>
  <si>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</si>
  <si>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</si>
  <si>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</si>
  <si>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</si>
  <si>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</si>
  <si>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</si>
  <si>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</si>
  <si>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</si>
  <si>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</si>
  <si>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</si>
  <si>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</si>
  <si>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</si>
  <si>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</si>
  <si>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</si>
  <si>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</si>
  <si>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</si>
  <si>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</si>
  <si>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</si>
  <si>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</si>
  <si>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</si>
  <si>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</si>
  <si>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</si>
  <si>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</si>
  <si>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</si>
  <si>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</si>
  <si>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</si>
  <si>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</si>
  <si>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</si>
  <si>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</si>
  <si>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</si>
  <si>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</si>
  <si>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</si>
  <si>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</si>
  <si>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</si>
  <si>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</si>
  <si>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</si>
  <si>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</si>
  <si>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</si>
  <si>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</si>
  <si>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</si>
  <si>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</si>
  <si>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</si>
  <si>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</si>
  <si>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</si>
  <si>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</si>
  <si>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</si>
  <si>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</si>
  <si>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</si>
  <si>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</si>
  <si>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</si>
  <si>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</si>
  <si>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</si>
  <si>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</si>
  <si>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</si>
  <si>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</si>
  <si>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</si>
  <si>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</si>
  <si>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</si>
  <si>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</si>
  <si>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</si>
  <si>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</si>
  <si>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</si>
  <si>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</si>
  <si>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</si>
  <si>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</si>
  <si>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</si>
  <si>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</si>
  <si>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</si>
  <si>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</si>
  <si>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</si>
  <si>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</si>
  <si>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</si>
  <si>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</si>
  <si>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</si>
  <si>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</si>
  <si>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</si>
  <si>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</si>
  <si>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</si>
  <si>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</si>
  <si>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</si>
  <si>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</si>
  <si>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</si>
  <si>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</si>
  <si>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</si>
  <si>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</si>
  <si>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</si>
  <si>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</si>
  <si>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</si>
  <si>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</si>
  <si>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</si>
  <si>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</si>
  <si>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</si>
  <si>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</si>
  <si>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</si>
  <si>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</si>
  <si>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</si>
  <si>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</si>
  <si>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</si>
  <si>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</si>
  <si>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</si>
  <si>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</si>
  <si>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</si>
  <si>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</si>
  <si>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</si>
  <si>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</si>
  <si>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</si>
  <si>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</si>
  <si>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</si>
  <si>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</si>
  <si>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</si>
  <si>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</si>
  <si>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</si>
  <si>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</si>
  <si>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</si>
  <si>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</si>
  <si>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</si>
  <si>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</si>
  <si>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</si>
  <si>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</si>
  <si>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</si>
  <si>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</si>
  <si>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</si>
  <si>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</si>
  <si>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</si>
  <si>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</si>
  <si>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</si>
  <si>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</si>
  <si>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</si>
  <si>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</si>
  <si>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</si>
  <si>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</si>
  <si>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</si>
  <si>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</si>
  <si>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</si>
  <si>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</si>
  <si>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</si>
  <si>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</si>
  <si>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</si>
  <si>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</si>
  <si>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</si>
  <si>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</si>
  <si>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</si>
  <si>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</si>
  <si>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</si>
  <si>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</si>
  <si>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</si>
  <si>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</si>
  <si>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</si>
  <si>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</si>
  <si>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</si>
  <si>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</si>
  <si>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</si>
  <si>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</si>
  <si>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</si>
  <si>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</si>
  <si>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</si>
  <si>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</si>
  <si>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</si>
  <si>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</si>
  <si>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</si>
  <si>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</si>
  <si>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</si>
  <si>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</si>
  <si>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</si>
  <si>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</si>
  <si>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</si>
  <si>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</si>
  <si>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</si>
  <si>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</si>
  <si>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</si>
  <si>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</si>
  <si>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</si>
  <si>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</si>
  <si>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</si>
  <si>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</si>
  <si>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</si>
  <si>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</si>
  <si>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</si>
  <si>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</si>
  <si>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</si>
  <si>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</si>
  <si>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</si>
  <si>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</si>
  <si>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</si>
  <si>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</si>
  <si>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</si>
  <si>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</si>
  <si>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</si>
  <si>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</si>
  <si>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</si>
  <si>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</si>
  <si>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</si>
  <si>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</si>
  <si>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</si>
  <si>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</si>
  <si>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</si>
  <si>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</si>
  <si>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</si>
  <si>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</si>
  <si>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</si>
  <si>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</si>
  <si>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</si>
  <si>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</si>
  <si>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</si>
  <si>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</si>
  <si>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</si>
  <si>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</si>
  <si>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</si>
  <si>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</si>
  <si>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</si>
  <si>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</si>
  <si>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</si>
  <si>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</si>
  <si>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08 NITRIANSKE PRAVNO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</si>
</sst>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4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41"/>
  <sheetViews>
    <sheetView tabSelected="1" view="pageBreakPreview" zoomScale="60" zoomScaleNormal="6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217</v>
      </c>
      <c r="C2" s="38">
        <f>SUM(Q7:Q139)</f>
        <v>1470949.4328512808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2785</v>
      </c>
      <c r="C3" s="64">
        <f>SUM(R7:R139)/1167/4</f>
        <v>30.648960411311059</v>
      </c>
      <c r="D3" s="39" t="s">
        <v>2786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2777</v>
      </c>
      <c r="K6" s="58" t="s">
        <v>2783</v>
      </c>
      <c r="L6" s="58" t="s">
        <v>2778</v>
      </c>
      <c r="M6" s="12" t="s">
        <v>2779</v>
      </c>
      <c r="N6" s="12" t="s">
        <v>2780</v>
      </c>
      <c r="O6" s="12" t="s">
        <v>2781</v>
      </c>
      <c r="P6" s="12" t="s">
        <v>2782</v>
      </c>
      <c r="Q6" s="62" t="s">
        <v>213</v>
      </c>
      <c r="R6" s="62" t="s">
        <v>2784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540</v>
      </c>
      <c r="F7" s="66">
        <f>E7*1.2</f>
        <v>648</v>
      </c>
      <c r="G7" s="66">
        <f>E7*1.2</f>
        <v>648</v>
      </c>
      <c r="H7" s="66">
        <f>E7*1.2</f>
        <v>648</v>
      </c>
      <c r="I7" s="67">
        <f>SUM(E7:H7)</f>
        <v>2484</v>
      </c>
      <c r="J7" s="68">
        <v>5.94</v>
      </c>
      <c r="K7" s="68">
        <v>8.6999999999999993</v>
      </c>
      <c r="L7" s="69">
        <f>J7*K7</f>
        <v>51.677999999999997</v>
      </c>
      <c r="M7" s="67">
        <f>L7*E7</f>
        <v>27906.12</v>
      </c>
      <c r="N7" s="67">
        <f>L7*1.1*F7</f>
        <v>36836.078400000006</v>
      </c>
      <c r="O7" s="67">
        <f>L7*1.1*1.1*G7</f>
        <v>40519.686240000003</v>
      </c>
      <c r="P7" s="67">
        <f>L7*1.1*1.1*1.1*H7</f>
        <v>44571.654864000011</v>
      </c>
      <c r="Q7" s="70">
        <f>SUM(M7:P7)</f>
        <v>149833.53950400001</v>
      </c>
      <c r="R7" s="70">
        <f>I7*J7</f>
        <v>14754.960000000001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180</v>
      </c>
      <c r="F8" s="66">
        <f t="shared" ref="F8:F71" si="0">E8*1.2</f>
        <v>216</v>
      </c>
      <c r="G8" s="66">
        <f t="shared" ref="G8:G71" si="1">E8*1.2</f>
        <v>216</v>
      </c>
      <c r="H8" s="66">
        <f t="shared" ref="H8:H71" si="2">E8*1.2</f>
        <v>216</v>
      </c>
      <c r="I8" s="67">
        <f t="shared" ref="I8:I71" si="3">SUM(E8:H8)</f>
        <v>828</v>
      </c>
      <c r="J8" s="68">
        <v>6.22</v>
      </c>
      <c r="K8" s="68">
        <v>8.6999999999999993</v>
      </c>
      <c r="L8" s="69">
        <f t="shared" ref="L8:L71" si="4">J8*K8</f>
        <v>54.11399999999999</v>
      </c>
      <c r="M8" s="67">
        <f t="shared" ref="M8:M71" si="5">L8*E8</f>
        <v>9740.5199999999986</v>
      </c>
      <c r="N8" s="67">
        <f t="shared" ref="N8:N71" si="6">L8*1.1*F8</f>
        <v>12857.486399999998</v>
      </c>
      <c r="O8" s="67">
        <f t="shared" ref="O8:O71" si="7">L8*1.1*1.1*G8</f>
        <v>14143.235039999998</v>
      </c>
      <c r="P8" s="67">
        <f t="shared" ref="P8:P71" si="8">L8*1.1*1.1*1.1*H8</f>
        <v>15557.558544</v>
      </c>
      <c r="Q8" s="70">
        <f t="shared" ref="Q8:Q71" si="9">SUM(M8:P8)</f>
        <v>52298.799983999997</v>
      </c>
      <c r="R8" s="70">
        <f t="shared" ref="R8:R71" si="10">I8*J8</f>
        <v>5150.16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f t="shared" si="0"/>
        <v>0</v>
      </c>
      <c r="G9" s="66">
        <f t="shared" si="1"/>
        <v>0</v>
      </c>
      <c r="H9" s="66">
        <f t="shared" si="2"/>
        <v>0</v>
      </c>
      <c r="I9" s="67">
        <f t="shared" si="3"/>
        <v>0</v>
      </c>
      <c r="J9" s="68"/>
      <c r="K9" s="68"/>
      <c r="L9" s="69">
        <f t="shared" si="4"/>
        <v>0</v>
      </c>
      <c r="M9" s="67">
        <f t="shared" si="5"/>
        <v>0</v>
      </c>
      <c r="N9" s="67">
        <f t="shared" si="6"/>
        <v>0</v>
      </c>
      <c r="O9" s="67">
        <f t="shared" si="7"/>
        <v>0</v>
      </c>
      <c r="P9" s="67">
        <f t="shared" si="8"/>
        <v>0</v>
      </c>
      <c r="Q9" s="70">
        <f t="shared" si="9"/>
        <v>0</v>
      </c>
      <c r="R9" s="70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/>
      <c r="F10" s="66">
        <f t="shared" si="0"/>
        <v>0</v>
      </c>
      <c r="G10" s="66">
        <f t="shared" si="1"/>
        <v>0</v>
      </c>
      <c r="H10" s="66">
        <f t="shared" si="2"/>
        <v>0</v>
      </c>
      <c r="I10" s="67">
        <f t="shared" si="3"/>
        <v>0</v>
      </c>
      <c r="J10" s="68"/>
      <c r="K10" s="68"/>
      <c r="L10" s="69">
        <f t="shared" si="4"/>
        <v>0</v>
      </c>
      <c r="M10" s="67">
        <f t="shared" si="5"/>
        <v>0</v>
      </c>
      <c r="N10" s="67">
        <f t="shared" si="6"/>
        <v>0</v>
      </c>
      <c r="O10" s="67">
        <f t="shared" si="7"/>
        <v>0</v>
      </c>
      <c r="P10" s="67">
        <f t="shared" si="8"/>
        <v>0</v>
      </c>
      <c r="Q10" s="70">
        <f t="shared" si="9"/>
        <v>0</v>
      </c>
      <c r="R10" s="70">
        <f t="shared" si="10"/>
        <v>0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0"/>
        <v>0</v>
      </c>
      <c r="G11" s="66">
        <f t="shared" si="1"/>
        <v>0</v>
      </c>
      <c r="H11" s="66">
        <f t="shared" si="2"/>
        <v>0</v>
      </c>
      <c r="I11" s="67">
        <f t="shared" si="3"/>
        <v>0</v>
      </c>
      <c r="J11" s="68"/>
      <c r="K11" s="68"/>
      <c r="L11" s="69">
        <f t="shared" si="4"/>
        <v>0</v>
      </c>
      <c r="M11" s="67">
        <f t="shared" si="5"/>
        <v>0</v>
      </c>
      <c r="N11" s="67">
        <f t="shared" si="6"/>
        <v>0</v>
      </c>
      <c r="O11" s="67">
        <f t="shared" si="7"/>
        <v>0</v>
      </c>
      <c r="P11" s="67">
        <f t="shared" si="8"/>
        <v>0</v>
      </c>
      <c r="Q11" s="70">
        <f t="shared" si="9"/>
        <v>0</v>
      </c>
      <c r="R11" s="70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180</v>
      </c>
      <c r="F12" s="66">
        <f t="shared" si="0"/>
        <v>216</v>
      </c>
      <c r="G12" s="66">
        <f t="shared" si="1"/>
        <v>216</v>
      </c>
      <c r="H12" s="66">
        <f t="shared" si="2"/>
        <v>216</v>
      </c>
      <c r="I12" s="67">
        <f t="shared" si="3"/>
        <v>828</v>
      </c>
      <c r="J12" s="68">
        <v>1.59</v>
      </c>
      <c r="K12" s="68">
        <v>8.6999999999999993</v>
      </c>
      <c r="L12" s="69">
        <f t="shared" si="4"/>
        <v>13.833</v>
      </c>
      <c r="M12" s="67">
        <f t="shared" si="5"/>
        <v>2489.94</v>
      </c>
      <c r="N12" s="67">
        <f t="shared" si="6"/>
        <v>3286.7208000000005</v>
      </c>
      <c r="O12" s="67">
        <f t="shared" si="7"/>
        <v>3615.3928800000003</v>
      </c>
      <c r="P12" s="67">
        <f t="shared" si="8"/>
        <v>3976.9321680000012</v>
      </c>
      <c r="Q12" s="70">
        <f t="shared" si="9"/>
        <v>13368.985848000002</v>
      </c>
      <c r="R12" s="70">
        <f t="shared" si="10"/>
        <v>1316.52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0"/>
        <v>0</v>
      </c>
      <c r="G13" s="66">
        <f t="shared" si="1"/>
        <v>0</v>
      </c>
      <c r="H13" s="66">
        <f t="shared" si="2"/>
        <v>0</v>
      </c>
      <c r="I13" s="67">
        <f t="shared" si="3"/>
        <v>0</v>
      </c>
      <c r="J13" s="68"/>
      <c r="K13" s="68"/>
      <c r="L13" s="69">
        <f t="shared" si="4"/>
        <v>0</v>
      </c>
      <c r="M13" s="67">
        <f t="shared" si="5"/>
        <v>0</v>
      </c>
      <c r="N13" s="67">
        <f t="shared" si="6"/>
        <v>0</v>
      </c>
      <c r="O13" s="67">
        <f t="shared" si="7"/>
        <v>0</v>
      </c>
      <c r="P13" s="67">
        <f t="shared" si="8"/>
        <v>0</v>
      </c>
      <c r="Q13" s="70">
        <f t="shared" si="9"/>
        <v>0</v>
      </c>
      <c r="R13" s="70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/>
      <c r="F14" s="66">
        <f t="shared" si="0"/>
        <v>0</v>
      </c>
      <c r="G14" s="66">
        <f t="shared" si="1"/>
        <v>0</v>
      </c>
      <c r="H14" s="66">
        <f t="shared" si="2"/>
        <v>0</v>
      </c>
      <c r="I14" s="67">
        <f t="shared" si="3"/>
        <v>0</v>
      </c>
      <c r="J14" s="68"/>
      <c r="K14" s="68"/>
      <c r="L14" s="69">
        <f t="shared" si="4"/>
        <v>0</v>
      </c>
      <c r="M14" s="67">
        <f t="shared" si="5"/>
        <v>0</v>
      </c>
      <c r="N14" s="67">
        <f t="shared" si="6"/>
        <v>0</v>
      </c>
      <c r="O14" s="67">
        <f t="shared" si="7"/>
        <v>0</v>
      </c>
      <c r="P14" s="67">
        <f t="shared" si="8"/>
        <v>0</v>
      </c>
      <c r="Q14" s="70">
        <f t="shared" si="9"/>
        <v>0</v>
      </c>
      <c r="R14" s="70">
        <f t="shared" si="10"/>
        <v>0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0"/>
        <v>0</v>
      </c>
      <c r="G15" s="66">
        <f t="shared" si="1"/>
        <v>0</v>
      </c>
      <c r="H15" s="66">
        <f t="shared" si="2"/>
        <v>0</v>
      </c>
      <c r="I15" s="67">
        <f t="shared" si="3"/>
        <v>0</v>
      </c>
      <c r="J15" s="68"/>
      <c r="K15" s="68"/>
      <c r="L15" s="69">
        <f t="shared" si="4"/>
        <v>0</v>
      </c>
      <c r="M15" s="67">
        <f t="shared" si="5"/>
        <v>0</v>
      </c>
      <c r="N15" s="67">
        <f t="shared" si="6"/>
        <v>0</v>
      </c>
      <c r="O15" s="67">
        <f t="shared" si="7"/>
        <v>0</v>
      </c>
      <c r="P15" s="67">
        <f t="shared" si="8"/>
        <v>0</v>
      </c>
      <c r="Q15" s="70">
        <f t="shared" si="9"/>
        <v>0</v>
      </c>
      <c r="R15" s="70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0"/>
        <v>0</v>
      </c>
      <c r="G16" s="66">
        <f t="shared" si="1"/>
        <v>0</v>
      </c>
      <c r="H16" s="66">
        <f t="shared" si="2"/>
        <v>0</v>
      </c>
      <c r="I16" s="67">
        <f t="shared" si="3"/>
        <v>0</v>
      </c>
      <c r="J16" s="68"/>
      <c r="K16" s="68"/>
      <c r="L16" s="69">
        <f t="shared" si="4"/>
        <v>0</v>
      </c>
      <c r="M16" s="67">
        <f t="shared" si="5"/>
        <v>0</v>
      </c>
      <c r="N16" s="67">
        <f t="shared" si="6"/>
        <v>0</v>
      </c>
      <c r="O16" s="67">
        <f t="shared" si="7"/>
        <v>0</v>
      </c>
      <c r="P16" s="67">
        <f t="shared" si="8"/>
        <v>0</v>
      </c>
      <c r="Q16" s="70">
        <f t="shared" si="9"/>
        <v>0</v>
      </c>
      <c r="R16" s="70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0"/>
        <v>0</v>
      </c>
      <c r="G17" s="66">
        <f t="shared" si="1"/>
        <v>0</v>
      </c>
      <c r="H17" s="66">
        <f t="shared" si="2"/>
        <v>0</v>
      </c>
      <c r="I17" s="67">
        <f t="shared" si="3"/>
        <v>0</v>
      </c>
      <c r="J17" s="68"/>
      <c r="K17" s="68"/>
      <c r="L17" s="69">
        <f t="shared" si="4"/>
        <v>0</v>
      </c>
      <c r="M17" s="67">
        <f t="shared" si="5"/>
        <v>0</v>
      </c>
      <c r="N17" s="67">
        <f t="shared" si="6"/>
        <v>0</v>
      </c>
      <c r="O17" s="67">
        <f t="shared" si="7"/>
        <v>0</v>
      </c>
      <c r="P17" s="67">
        <f t="shared" si="8"/>
        <v>0</v>
      </c>
      <c r="Q17" s="70">
        <f t="shared" si="9"/>
        <v>0</v>
      </c>
      <c r="R17" s="70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0"/>
        <v>0</v>
      </c>
      <c r="G18" s="66">
        <f t="shared" si="1"/>
        <v>0</v>
      </c>
      <c r="H18" s="66">
        <f t="shared" si="2"/>
        <v>0</v>
      </c>
      <c r="I18" s="67">
        <f t="shared" si="3"/>
        <v>0</v>
      </c>
      <c r="J18" s="68"/>
      <c r="K18" s="68"/>
      <c r="L18" s="69">
        <f t="shared" si="4"/>
        <v>0</v>
      </c>
      <c r="M18" s="67">
        <f t="shared" si="5"/>
        <v>0</v>
      </c>
      <c r="N18" s="67">
        <f t="shared" si="6"/>
        <v>0</v>
      </c>
      <c r="O18" s="67">
        <f t="shared" si="7"/>
        <v>0</v>
      </c>
      <c r="P18" s="67">
        <f t="shared" si="8"/>
        <v>0</v>
      </c>
      <c r="Q18" s="70">
        <f t="shared" si="9"/>
        <v>0</v>
      </c>
      <c r="R18" s="70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0"/>
        <v>0</v>
      </c>
      <c r="G19" s="66">
        <f t="shared" si="1"/>
        <v>0</v>
      </c>
      <c r="H19" s="66">
        <f t="shared" si="2"/>
        <v>0</v>
      </c>
      <c r="I19" s="67">
        <f t="shared" si="3"/>
        <v>0</v>
      </c>
      <c r="J19" s="68"/>
      <c r="K19" s="68"/>
      <c r="L19" s="69">
        <f t="shared" si="4"/>
        <v>0</v>
      </c>
      <c r="M19" s="67">
        <f t="shared" si="5"/>
        <v>0</v>
      </c>
      <c r="N19" s="67">
        <f t="shared" si="6"/>
        <v>0</v>
      </c>
      <c r="O19" s="67">
        <f t="shared" si="7"/>
        <v>0</v>
      </c>
      <c r="P19" s="67">
        <f t="shared" si="8"/>
        <v>0</v>
      </c>
      <c r="Q19" s="70">
        <f t="shared" si="9"/>
        <v>0</v>
      </c>
      <c r="R19" s="70">
        <f t="shared" si="10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/>
      <c r="F20" s="66">
        <f t="shared" si="0"/>
        <v>0</v>
      </c>
      <c r="G20" s="66">
        <f t="shared" si="1"/>
        <v>0</v>
      </c>
      <c r="H20" s="66">
        <f t="shared" si="2"/>
        <v>0</v>
      </c>
      <c r="I20" s="67">
        <f t="shared" si="3"/>
        <v>0</v>
      </c>
      <c r="J20" s="68"/>
      <c r="K20" s="68"/>
      <c r="L20" s="69">
        <f t="shared" si="4"/>
        <v>0</v>
      </c>
      <c r="M20" s="67">
        <f t="shared" si="5"/>
        <v>0</v>
      </c>
      <c r="N20" s="67">
        <f t="shared" si="6"/>
        <v>0</v>
      </c>
      <c r="O20" s="67">
        <f t="shared" si="7"/>
        <v>0</v>
      </c>
      <c r="P20" s="67">
        <f t="shared" si="8"/>
        <v>0</v>
      </c>
      <c r="Q20" s="70">
        <f t="shared" si="9"/>
        <v>0</v>
      </c>
      <c r="R20" s="70">
        <f t="shared" si="10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0"/>
        <v>0</v>
      </c>
      <c r="G21" s="66">
        <f t="shared" si="1"/>
        <v>0</v>
      </c>
      <c r="H21" s="66">
        <f t="shared" si="2"/>
        <v>0</v>
      </c>
      <c r="I21" s="67">
        <f t="shared" si="3"/>
        <v>0</v>
      </c>
      <c r="J21" s="68"/>
      <c r="K21" s="68"/>
      <c r="L21" s="69">
        <f t="shared" si="4"/>
        <v>0</v>
      </c>
      <c r="M21" s="67">
        <f t="shared" si="5"/>
        <v>0</v>
      </c>
      <c r="N21" s="67">
        <f t="shared" si="6"/>
        <v>0</v>
      </c>
      <c r="O21" s="67">
        <f t="shared" si="7"/>
        <v>0</v>
      </c>
      <c r="P21" s="67">
        <f t="shared" si="8"/>
        <v>0</v>
      </c>
      <c r="Q21" s="70">
        <f t="shared" si="9"/>
        <v>0</v>
      </c>
      <c r="R21" s="70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/>
      <c r="F22" s="66">
        <f t="shared" si="0"/>
        <v>0</v>
      </c>
      <c r="G22" s="66">
        <f t="shared" si="1"/>
        <v>0</v>
      </c>
      <c r="H22" s="66">
        <f t="shared" si="2"/>
        <v>0</v>
      </c>
      <c r="I22" s="67">
        <f t="shared" si="3"/>
        <v>0</v>
      </c>
      <c r="J22" s="68"/>
      <c r="K22" s="68"/>
      <c r="L22" s="69">
        <f t="shared" si="4"/>
        <v>0</v>
      </c>
      <c r="M22" s="67">
        <f t="shared" si="5"/>
        <v>0</v>
      </c>
      <c r="N22" s="67">
        <f t="shared" si="6"/>
        <v>0</v>
      </c>
      <c r="O22" s="67">
        <f t="shared" si="7"/>
        <v>0</v>
      </c>
      <c r="P22" s="67">
        <f t="shared" si="8"/>
        <v>0</v>
      </c>
      <c r="Q22" s="70">
        <f t="shared" si="9"/>
        <v>0</v>
      </c>
      <c r="R22" s="70">
        <f t="shared" si="10"/>
        <v>0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30</v>
      </c>
      <c r="F23" s="66">
        <f t="shared" si="0"/>
        <v>36</v>
      </c>
      <c r="G23" s="66">
        <f t="shared" si="1"/>
        <v>36</v>
      </c>
      <c r="H23" s="66">
        <f t="shared" si="2"/>
        <v>36</v>
      </c>
      <c r="I23" s="67">
        <f t="shared" si="3"/>
        <v>138</v>
      </c>
      <c r="J23" s="68">
        <v>0.99</v>
      </c>
      <c r="K23" s="68">
        <v>8.6999999999999993</v>
      </c>
      <c r="L23" s="69">
        <f t="shared" si="4"/>
        <v>8.6129999999999995</v>
      </c>
      <c r="M23" s="67">
        <f t="shared" si="5"/>
        <v>258.39</v>
      </c>
      <c r="N23" s="67">
        <f t="shared" si="6"/>
        <v>341.07479999999998</v>
      </c>
      <c r="O23" s="67">
        <f t="shared" si="7"/>
        <v>375.18227999999999</v>
      </c>
      <c r="P23" s="67">
        <f t="shared" si="8"/>
        <v>412.70050800000007</v>
      </c>
      <c r="Q23" s="70">
        <f t="shared" si="9"/>
        <v>1387.3475880000001</v>
      </c>
      <c r="R23" s="70">
        <f t="shared" si="10"/>
        <v>136.62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0"/>
        <v>0</v>
      </c>
      <c r="G24" s="66">
        <f t="shared" si="1"/>
        <v>0</v>
      </c>
      <c r="H24" s="66">
        <f t="shared" si="2"/>
        <v>0</v>
      </c>
      <c r="I24" s="67">
        <f t="shared" si="3"/>
        <v>0</v>
      </c>
      <c r="J24" s="68"/>
      <c r="K24" s="68"/>
      <c r="L24" s="69">
        <f t="shared" si="4"/>
        <v>0</v>
      </c>
      <c r="M24" s="67">
        <f t="shared" si="5"/>
        <v>0</v>
      </c>
      <c r="N24" s="67">
        <f t="shared" si="6"/>
        <v>0</v>
      </c>
      <c r="O24" s="67">
        <f t="shared" si="7"/>
        <v>0</v>
      </c>
      <c r="P24" s="67">
        <f t="shared" si="8"/>
        <v>0</v>
      </c>
      <c r="Q24" s="70">
        <f t="shared" si="9"/>
        <v>0</v>
      </c>
      <c r="R24" s="70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>
        <v>10</v>
      </c>
      <c r="F25" s="66">
        <f t="shared" si="0"/>
        <v>12</v>
      </c>
      <c r="G25" s="66">
        <f t="shared" si="1"/>
        <v>12</v>
      </c>
      <c r="H25" s="66">
        <f t="shared" si="2"/>
        <v>12</v>
      </c>
      <c r="I25" s="67">
        <f t="shared" si="3"/>
        <v>46</v>
      </c>
      <c r="J25" s="68">
        <v>8.24</v>
      </c>
      <c r="K25" s="68">
        <v>7.95</v>
      </c>
      <c r="L25" s="69">
        <f t="shared" si="4"/>
        <v>65.50800000000001</v>
      </c>
      <c r="M25" s="67">
        <f t="shared" si="5"/>
        <v>655.08000000000015</v>
      </c>
      <c r="N25" s="67">
        <f t="shared" si="6"/>
        <v>864.70560000000023</v>
      </c>
      <c r="O25" s="67">
        <f t="shared" si="7"/>
        <v>951.17616000000032</v>
      </c>
      <c r="P25" s="67">
        <f t="shared" si="8"/>
        <v>1046.2937760000004</v>
      </c>
      <c r="Q25" s="70">
        <f t="shared" si="9"/>
        <v>3517.255536000001</v>
      </c>
      <c r="R25" s="70">
        <f t="shared" si="10"/>
        <v>379.04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/>
      <c r="F26" s="66">
        <f t="shared" si="0"/>
        <v>0</v>
      </c>
      <c r="G26" s="66">
        <f t="shared" si="1"/>
        <v>0</v>
      </c>
      <c r="H26" s="66">
        <f t="shared" si="2"/>
        <v>0</v>
      </c>
      <c r="I26" s="67">
        <f t="shared" si="3"/>
        <v>0</v>
      </c>
      <c r="J26" s="68"/>
      <c r="K26" s="68"/>
      <c r="L26" s="69">
        <f t="shared" si="4"/>
        <v>0</v>
      </c>
      <c r="M26" s="67">
        <f t="shared" si="5"/>
        <v>0</v>
      </c>
      <c r="N26" s="67">
        <f t="shared" si="6"/>
        <v>0</v>
      </c>
      <c r="O26" s="67">
        <f t="shared" si="7"/>
        <v>0</v>
      </c>
      <c r="P26" s="67">
        <f t="shared" si="8"/>
        <v>0</v>
      </c>
      <c r="Q26" s="70">
        <f t="shared" si="9"/>
        <v>0</v>
      </c>
      <c r="R26" s="70">
        <f t="shared" si="10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0"/>
        <v>0</v>
      </c>
      <c r="G27" s="66">
        <f t="shared" si="1"/>
        <v>0</v>
      </c>
      <c r="H27" s="66">
        <f t="shared" si="2"/>
        <v>0</v>
      </c>
      <c r="I27" s="67">
        <f t="shared" si="3"/>
        <v>0</v>
      </c>
      <c r="J27" s="68"/>
      <c r="K27" s="68"/>
      <c r="L27" s="69">
        <f t="shared" si="4"/>
        <v>0</v>
      </c>
      <c r="M27" s="67">
        <f t="shared" si="5"/>
        <v>0</v>
      </c>
      <c r="N27" s="67">
        <f t="shared" si="6"/>
        <v>0</v>
      </c>
      <c r="O27" s="67">
        <f t="shared" si="7"/>
        <v>0</v>
      </c>
      <c r="P27" s="67">
        <f t="shared" si="8"/>
        <v>0</v>
      </c>
      <c r="Q27" s="70">
        <f t="shared" si="9"/>
        <v>0</v>
      </c>
      <c r="R27" s="70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7000</v>
      </c>
      <c r="F28" s="66">
        <f t="shared" si="0"/>
        <v>8400</v>
      </c>
      <c r="G28" s="66">
        <f t="shared" si="1"/>
        <v>8400</v>
      </c>
      <c r="H28" s="66">
        <f t="shared" si="2"/>
        <v>8400</v>
      </c>
      <c r="I28" s="67">
        <f t="shared" si="3"/>
        <v>32200</v>
      </c>
      <c r="J28" s="68">
        <v>0.5</v>
      </c>
      <c r="K28" s="68">
        <v>9.1999999999999993</v>
      </c>
      <c r="L28" s="69">
        <f t="shared" si="4"/>
        <v>4.5999999999999996</v>
      </c>
      <c r="M28" s="67">
        <f t="shared" si="5"/>
        <v>32199.999999999996</v>
      </c>
      <c r="N28" s="67">
        <f t="shared" si="6"/>
        <v>42504</v>
      </c>
      <c r="O28" s="67">
        <f t="shared" si="7"/>
        <v>46754.400000000001</v>
      </c>
      <c r="P28" s="67">
        <f t="shared" si="8"/>
        <v>51429.840000000004</v>
      </c>
      <c r="Q28" s="70">
        <f t="shared" si="9"/>
        <v>172888.24</v>
      </c>
      <c r="R28" s="70">
        <f t="shared" si="10"/>
        <v>16100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/>
      <c r="F29" s="66">
        <f t="shared" si="0"/>
        <v>0</v>
      </c>
      <c r="G29" s="66">
        <f t="shared" si="1"/>
        <v>0</v>
      </c>
      <c r="H29" s="66">
        <f t="shared" si="2"/>
        <v>0</v>
      </c>
      <c r="I29" s="67">
        <f t="shared" si="3"/>
        <v>0</v>
      </c>
      <c r="J29" s="68"/>
      <c r="K29" s="68"/>
      <c r="L29" s="69">
        <f t="shared" si="4"/>
        <v>0</v>
      </c>
      <c r="M29" s="67">
        <f t="shared" si="5"/>
        <v>0</v>
      </c>
      <c r="N29" s="67">
        <f t="shared" si="6"/>
        <v>0</v>
      </c>
      <c r="O29" s="67">
        <f t="shared" si="7"/>
        <v>0</v>
      </c>
      <c r="P29" s="67">
        <f t="shared" si="8"/>
        <v>0</v>
      </c>
      <c r="Q29" s="70">
        <f t="shared" si="9"/>
        <v>0</v>
      </c>
      <c r="R29" s="70">
        <f t="shared" si="10"/>
        <v>0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>
        <v>6500</v>
      </c>
      <c r="F30" s="66">
        <f t="shared" si="0"/>
        <v>7800</v>
      </c>
      <c r="G30" s="66">
        <f t="shared" si="1"/>
        <v>7800</v>
      </c>
      <c r="H30" s="66">
        <f t="shared" si="2"/>
        <v>7800</v>
      </c>
      <c r="I30" s="67">
        <f t="shared" si="3"/>
        <v>29900</v>
      </c>
      <c r="J30" s="68">
        <v>0.55000000000000004</v>
      </c>
      <c r="K30" s="68">
        <v>9.1999999999999993</v>
      </c>
      <c r="L30" s="69">
        <f t="shared" si="4"/>
        <v>5.0599999999999996</v>
      </c>
      <c r="M30" s="67">
        <f t="shared" si="5"/>
        <v>32890</v>
      </c>
      <c r="N30" s="67">
        <f t="shared" si="6"/>
        <v>43414.799999999996</v>
      </c>
      <c r="O30" s="67">
        <f t="shared" si="7"/>
        <v>47756.28</v>
      </c>
      <c r="P30" s="67">
        <f t="shared" si="8"/>
        <v>52531.90800000001</v>
      </c>
      <c r="Q30" s="70">
        <f t="shared" si="9"/>
        <v>176592.98800000001</v>
      </c>
      <c r="R30" s="70">
        <f t="shared" si="10"/>
        <v>16445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/>
      <c r="F31" s="66">
        <f t="shared" si="0"/>
        <v>0</v>
      </c>
      <c r="G31" s="66">
        <f t="shared" si="1"/>
        <v>0</v>
      </c>
      <c r="H31" s="66">
        <f t="shared" si="2"/>
        <v>0</v>
      </c>
      <c r="I31" s="67">
        <f t="shared" si="3"/>
        <v>0</v>
      </c>
      <c r="J31" s="68"/>
      <c r="K31" s="68"/>
      <c r="L31" s="69">
        <f t="shared" si="4"/>
        <v>0</v>
      </c>
      <c r="M31" s="67">
        <f t="shared" si="5"/>
        <v>0</v>
      </c>
      <c r="N31" s="67">
        <f t="shared" si="6"/>
        <v>0</v>
      </c>
      <c r="O31" s="67">
        <f t="shared" si="7"/>
        <v>0</v>
      </c>
      <c r="P31" s="67">
        <f t="shared" si="8"/>
        <v>0</v>
      </c>
      <c r="Q31" s="70">
        <f t="shared" si="9"/>
        <v>0</v>
      </c>
      <c r="R31" s="70">
        <f t="shared" si="10"/>
        <v>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0"/>
        <v>0</v>
      </c>
      <c r="G32" s="66">
        <f t="shared" si="1"/>
        <v>0</v>
      </c>
      <c r="H32" s="66">
        <f t="shared" si="2"/>
        <v>0</v>
      </c>
      <c r="I32" s="67">
        <f t="shared" si="3"/>
        <v>0</v>
      </c>
      <c r="J32" s="68"/>
      <c r="K32" s="68"/>
      <c r="L32" s="69">
        <f t="shared" si="4"/>
        <v>0</v>
      </c>
      <c r="M32" s="67">
        <f t="shared" si="5"/>
        <v>0</v>
      </c>
      <c r="N32" s="67">
        <f t="shared" si="6"/>
        <v>0</v>
      </c>
      <c r="O32" s="67">
        <f t="shared" si="7"/>
        <v>0</v>
      </c>
      <c r="P32" s="67">
        <f t="shared" si="8"/>
        <v>0</v>
      </c>
      <c r="Q32" s="70">
        <f t="shared" si="9"/>
        <v>0</v>
      </c>
      <c r="R32" s="70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0"/>
        <v>0</v>
      </c>
      <c r="G33" s="66">
        <f t="shared" si="1"/>
        <v>0</v>
      </c>
      <c r="H33" s="66">
        <f t="shared" si="2"/>
        <v>0</v>
      </c>
      <c r="I33" s="67">
        <f t="shared" si="3"/>
        <v>0</v>
      </c>
      <c r="J33" s="68"/>
      <c r="K33" s="68"/>
      <c r="L33" s="69">
        <f t="shared" si="4"/>
        <v>0</v>
      </c>
      <c r="M33" s="67">
        <f t="shared" si="5"/>
        <v>0</v>
      </c>
      <c r="N33" s="67">
        <f t="shared" si="6"/>
        <v>0</v>
      </c>
      <c r="O33" s="67">
        <f t="shared" si="7"/>
        <v>0</v>
      </c>
      <c r="P33" s="67">
        <f t="shared" si="8"/>
        <v>0</v>
      </c>
      <c r="Q33" s="70">
        <f t="shared" si="9"/>
        <v>0</v>
      </c>
      <c r="R33" s="70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0"/>
        <v>0</v>
      </c>
      <c r="G34" s="66">
        <f t="shared" si="1"/>
        <v>0</v>
      </c>
      <c r="H34" s="66">
        <f t="shared" si="2"/>
        <v>0</v>
      </c>
      <c r="I34" s="67">
        <f t="shared" si="3"/>
        <v>0</v>
      </c>
      <c r="J34" s="68"/>
      <c r="K34" s="68"/>
      <c r="L34" s="69">
        <f t="shared" si="4"/>
        <v>0</v>
      </c>
      <c r="M34" s="67">
        <f t="shared" si="5"/>
        <v>0</v>
      </c>
      <c r="N34" s="67">
        <f t="shared" si="6"/>
        <v>0</v>
      </c>
      <c r="O34" s="67">
        <f t="shared" si="7"/>
        <v>0</v>
      </c>
      <c r="P34" s="67">
        <f t="shared" si="8"/>
        <v>0</v>
      </c>
      <c r="Q34" s="70">
        <f t="shared" si="9"/>
        <v>0</v>
      </c>
      <c r="R34" s="70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2800</v>
      </c>
      <c r="F35" s="66">
        <f t="shared" si="0"/>
        <v>3360</v>
      </c>
      <c r="G35" s="66">
        <f t="shared" si="1"/>
        <v>3360</v>
      </c>
      <c r="H35" s="66">
        <f t="shared" si="2"/>
        <v>3360</v>
      </c>
      <c r="I35" s="67">
        <f t="shared" si="3"/>
        <v>12880</v>
      </c>
      <c r="J35" s="68">
        <v>1.07</v>
      </c>
      <c r="K35" s="68">
        <v>7.95</v>
      </c>
      <c r="L35" s="69">
        <f t="shared" si="4"/>
        <v>8.5065000000000008</v>
      </c>
      <c r="M35" s="67">
        <f t="shared" si="5"/>
        <v>23818.2</v>
      </c>
      <c r="N35" s="67">
        <f t="shared" si="6"/>
        <v>31440.024000000009</v>
      </c>
      <c r="O35" s="67">
        <f t="shared" si="7"/>
        <v>34584.026400000017</v>
      </c>
      <c r="P35" s="67">
        <f t="shared" si="8"/>
        <v>38042.429040000017</v>
      </c>
      <c r="Q35" s="70">
        <f t="shared" si="9"/>
        <v>127884.67944000004</v>
      </c>
      <c r="R35" s="70">
        <f t="shared" si="10"/>
        <v>13781.6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0"/>
        <v>0</v>
      </c>
      <c r="G36" s="66">
        <f t="shared" si="1"/>
        <v>0</v>
      </c>
      <c r="H36" s="66">
        <f t="shared" si="2"/>
        <v>0</v>
      </c>
      <c r="I36" s="67">
        <f t="shared" si="3"/>
        <v>0</v>
      </c>
      <c r="J36" s="68"/>
      <c r="K36" s="68"/>
      <c r="L36" s="69">
        <f t="shared" si="4"/>
        <v>0</v>
      </c>
      <c r="M36" s="67">
        <f t="shared" si="5"/>
        <v>0</v>
      </c>
      <c r="N36" s="67">
        <f t="shared" si="6"/>
        <v>0</v>
      </c>
      <c r="O36" s="67">
        <f t="shared" si="7"/>
        <v>0</v>
      </c>
      <c r="P36" s="67">
        <f t="shared" si="8"/>
        <v>0</v>
      </c>
      <c r="Q36" s="70">
        <f t="shared" si="9"/>
        <v>0</v>
      </c>
      <c r="R36" s="70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/>
      <c r="F37" s="66">
        <f t="shared" si="0"/>
        <v>0</v>
      </c>
      <c r="G37" s="66">
        <f t="shared" si="1"/>
        <v>0</v>
      </c>
      <c r="H37" s="66">
        <f t="shared" si="2"/>
        <v>0</v>
      </c>
      <c r="I37" s="67">
        <f t="shared" si="3"/>
        <v>0</v>
      </c>
      <c r="J37" s="68"/>
      <c r="K37" s="68"/>
      <c r="L37" s="69">
        <f t="shared" si="4"/>
        <v>0</v>
      </c>
      <c r="M37" s="67">
        <f t="shared" si="5"/>
        <v>0</v>
      </c>
      <c r="N37" s="67">
        <f t="shared" si="6"/>
        <v>0</v>
      </c>
      <c r="O37" s="67">
        <f t="shared" si="7"/>
        <v>0</v>
      </c>
      <c r="P37" s="67">
        <f t="shared" si="8"/>
        <v>0</v>
      </c>
      <c r="Q37" s="70">
        <f t="shared" si="9"/>
        <v>0</v>
      </c>
      <c r="R37" s="70">
        <f t="shared" si="10"/>
        <v>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/>
      <c r="F38" s="66">
        <f t="shared" si="0"/>
        <v>0</v>
      </c>
      <c r="G38" s="66">
        <f t="shared" si="1"/>
        <v>0</v>
      </c>
      <c r="H38" s="66">
        <f t="shared" si="2"/>
        <v>0</v>
      </c>
      <c r="I38" s="67">
        <f t="shared" si="3"/>
        <v>0</v>
      </c>
      <c r="J38" s="68"/>
      <c r="K38" s="68"/>
      <c r="L38" s="69">
        <f t="shared" si="4"/>
        <v>0</v>
      </c>
      <c r="M38" s="67">
        <f t="shared" si="5"/>
        <v>0</v>
      </c>
      <c r="N38" s="67">
        <f t="shared" si="6"/>
        <v>0</v>
      </c>
      <c r="O38" s="67">
        <f t="shared" si="7"/>
        <v>0</v>
      </c>
      <c r="P38" s="67">
        <f t="shared" si="8"/>
        <v>0</v>
      </c>
      <c r="Q38" s="70">
        <f t="shared" si="9"/>
        <v>0</v>
      </c>
      <c r="R38" s="70">
        <f t="shared" si="10"/>
        <v>0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/>
      <c r="F39" s="66">
        <f t="shared" si="0"/>
        <v>0</v>
      </c>
      <c r="G39" s="66">
        <f t="shared" si="1"/>
        <v>0</v>
      </c>
      <c r="H39" s="66">
        <f t="shared" si="2"/>
        <v>0</v>
      </c>
      <c r="I39" s="67">
        <f t="shared" si="3"/>
        <v>0</v>
      </c>
      <c r="J39" s="68"/>
      <c r="K39" s="68"/>
      <c r="L39" s="69">
        <f t="shared" si="4"/>
        <v>0</v>
      </c>
      <c r="M39" s="67">
        <f t="shared" si="5"/>
        <v>0</v>
      </c>
      <c r="N39" s="67">
        <f t="shared" si="6"/>
        <v>0</v>
      </c>
      <c r="O39" s="67">
        <f t="shared" si="7"/>
        <v>0</v>
      </c>
      <c r="P39" s="67">
        <f t="shared" si="8"/>
        <v>0</v>
      </c>
      <c r="Q39" s="70">
        <f t="shared" si="9"/>
        <v>0</v>
      </c>
      <c r="R39" s="70">
        <f t="shared" si="10"/>
        <v>0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f t="shared" si="0"/>
        <v>0</v>
      </c>
      <c r="G40" s="66">
        <f t="shared" si="1"/>
        <v>0</v>
      </c>
      <c r="H40" s="66">
        <f t="shared" si="2"/>
        <v>0</v>
      </c>
      <c r="I40" s="67">
        <f t="shared" si="3"/>
        <v>0</v>
      </c>
      <c r="J40" s="68"/>
      <c r="K40" s="68"/>
      <c r="L40" s="69">
        <f t="shared" si="4"/>
        <v>0</v>
      </c>
      <c r="M40" s="67">
        <f t="shared" si="5"/>
        <v>0</v>
      </c>
      <c r="N40" s="67">
        <f t="shared" si="6"/>
        <v>0</v>
      </c>
      <c r="O40" s="67">
        <f t="shared" si="7"/>
        <v>0</v>
      </c>
      <c r="P40" s="67">
        <f t="shared" si="8"/>
        <v>0</v>
      </c>
      <c r="Q40" s="70">
        <f t="shared" si="9"/>
        <v>0</v>
      </c>
      <c r="R40" s="70">
        <f t="shared" si="10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/>
      <c r="F41" s="66">
        <f t="shared" si="0"/>
        <v>0</v>
      </c>
      <c r="G41" s="66">
        <f t="shared" si="1"/>
        <v>0</v>
      </c>
      <c r="H41" s="66">
        <f t="shared" si="2"/>
        <v>0</v>
      </c>
      <c r="I41" s="67">
        <f t="shared" si="3"/>
        <v>0</v>
      </c>
      <c r="J41" s="68"/>
      <c r="K41" s="68"/>
      <c r="L41" s="69">
        <f t="shared" si="4"/>
        <v>0</v>
      </c>
      <c r="M41" s="67">
        <f t="shared" si="5"/>
        <v>0</v>
      </c>
      <c r="N41" s="67">
        <f t="shared" si="6"/>
        <v>0</v>
      </c>
      <c r="O41" s="67">
        <f t="shared" si="7"/>
        <v>0</v>
      </c>
      <c r="P41" s="67">
        <f t="shared" si="8"/>
        <v>0</v>
      </c>
      <c r="Q41" s="70">
        <f t="shared" si="9"/>
        <v>0</v>
      </c>
      <c r="R41" s="70">
        <f t="shared" si="10"/>
        <v>0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>
        <v>5</v>
      </c>
      <c r="F42" s="66">
        <f t="shared" si="0"/>
        <v>6</v>
      </c>
      <c r="G42" s="66">
        <f t="shared" si="1"/>
        <v>6</v>
      </c>
      <c r="H42" s="66">
        <f t="shared" si="2"/>
        <v>6</v>
      </c>
      <c r="I42" s="67">
        <f t="shared" si="3"/>
        <v>23</v>
      </c>
      <c r="J42" s="68">
        <v>47.79</v>
      </c>
      <c r="K42" s="68">
        <v>8.6999999999999993</v>
      </c>
      <c r="L42" s="69">
        <f t="shared" si="4"/>
        <v>415.77299999999997</v>
      </c>
      <c r="M42" s="67">
        <f t="shared" si="5"/>
        <v>2078.8649999999998</v>
      </c>
      <c r="N42" s="67">
        <f t="shared" si="6"/>
        <v>2744.1017999999999</v>
      </c>
      <c r="O42" s="67">
        <f t="shared" si="7"/>
        <v>3018.5119800000002</v>
      </c>
      <c r="P42" s="67">
        <f t="shared" si="8"/>
        <v>3320.3631780000005</v>
      </c>
      <c r="Q42" s="70">
        <f t="shared" si="9"/>
        <v>11161.841958000001</v>
      </c>
      <c r="R42" s="70">
        <f t="shared" si="10"/>
        <v>1099.17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>
        <v>5</v>
      </c>
      <c r="F43" s="66">
        <f t="shared" si="0"/>
        <v>6</v>
      </c>
      <c r="G43" s="66">
        <f t="shared" si="1"/>
        <v>6</v>
      </c>
      <c r="H43" s="66">
        <f t="shared" si="2"/>
        <v>6</v>
      </c>
      <c r="I43" s="67">
        <f t="shared" si="3"/>
        <v>23</v>
      </c>
      <c r="J43" s="68">
        <v>47.79</v>
      </c>
      <c r="K43" s="68">
        <v>8.6999999999999993</v>
      </c>
      <c r="L43" s="69">
        <f t="shared" si="4"/>
        <v>415.77299999999997</v>
      </c>
      <c r="M43" s="67">
        <f t="shared" si="5"/>
        <v>2078.8649999999998</v>
      </c>
      <c r="N43" s="67">
        <f t="shared" si="6"/>
        <v>2744.1017999999999</v>
      </c>
      <c r="O43" s="67">
        <f t="shared" si="7"/>
        <v>3018.5119800000002</v>
      </c>
      <c r="P43" s="67">
        <f t="shared" si="8"/>
        <v>3320.3631780000005</v>
      </c>
      <c r="Q43" s="70">
        <f t="shared" si="9"/>
        <v>11161.841958000001</v>
      </c>
      <c r="R43" s="70">
        <f t="shared" si="10"/>
        <v>1099.17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4500</v>
      </c>
      <c r="F44" s="66">
        <f t="shared" si="0"/>
        <v>5400</v>
      </c>
      <c r="G44" s="66">
        <f t="shared" si="1"/>
        <v>5400</v>
      </c>
      <c r="H44" s="66">
        <f t="shared" si="2"/>
        <v>5400</v>
      </c>
      <c r="I44" s="67">
        <f t="shared" si="3"/>
        <v>20700</v>
      </c>
      <c r="J44" s="68">
        <v>0.69</v>
      </c>
      <c r="K44" s="68">
        <v>7.95</v>
      </c>
      <c r="L44" s="69">
        <f t="shared" si="4"/>
        <v>5.4855</v>
      </c>
      <c r="M44" s="67">
        <f t="shared" si="5"/>
        <v>24684.75</v>
      </c>
      <c r="N44" s="67">
        <f t="shared" si="6"/>
        <v>32583.870000000003</v>
      </c>
      <c r="O44" s="67">
        <f t="shared" si="7"/>
        <v>35842.257000000005</v>
      </c>
      <c r="P44" s="67">
        <f t="shared" si="8"/>
        <v>39426.482700000008</v>
      </c>
      <c r="Q44" s="70">
        <f t="shared" si="9"/>
        <v>132537.35970000003</v>
      </c>
      <c r="R44" s="70">
        <f t="shared" si="10"/>
        <v>14282.999999999998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100</v>
      </c>
      <c r="F45" s="66">
        <f t="shared" si="0"/>
        <v>120</v>
      </c>
      <c r="G45" s="66">
        <f t="shared" si="1"/>
        <v>120</v>
      </c>
      <c r="H45" s="66">
        <f t="shared" si="2"/>
        <v>120</v>
      </c>
      <c r="I45" s="67">
        <f t="shared" si="3"/>
        <v>460</v>
      </c>
      <c r="J45" s="68">
        <v>0.1</v>
      </c>
      <c r="K45" s="68">
        <v>7.95</v>
      </c>
      <c r="L45" s="69">
        <f t="shared" si="4"/>
        <v>0.79500000000000004</v>
      </c>
      <c r="M45" s="67">
        <f t="shared" si="5"/>
        <v>79.5</v>
      </c>
      <c r="N45" s="67">
        <f t="shared" si="6"/>
        <v>104.94000000000003</v>
      </c>
      <c r="O45" s="67">
        <f t="shared" si="7"/>
        <v>115.43400000000004</v>
      </c>
      <c r="P45" s="67">
        <f t="shared" si="8"/>
        <v>126.97740000000005</v>
      </c>
      <c r="Q45" s="70">
        <f t="shared" si="9"/>
        <v>426.85140000000013</v>
      </c>
      <c r="R45" s="70">
        <f t="shared" si="10"/>
        <v>46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40.799999999999997</v>
      </c>
      <c r="F46" s="66">
        <f t="shared" si="0"/>
        <v>48.959999999999994</v>
      </c>
      <c r="G46" s="66">
        <f t="shared" si="1"/>
        <v>48.959999999999994</v>
      </c>
      <c r="H46" s="66">
        <f t="shared" si="2"/>
        <v>48.959999999999994</v>
      </c>
      <c r="I46" s="67">
        <f t="shared" si="3"/>
        <v>187.67999999999995</v>
      </c>
      <c r="J46" s="68">
        <v>55.59</v>
      </c>
      <c r="K46" s="68">
        <v>8.6999999999999993</v>
      </c>
      <c r="L46" s="69">
        <f t="shared" si="4"/>
        <v>483.63299999999998</v>
      </c>
      <c r="M46" s="67">
        <f t="shared" si="5"/>
        <v>19732.2264</v>
      </c>
      <c r="N46" s="67">
        <f t="shared" si="6"/>
        <v>26046.538847999997</v>
      </c>
      <c r="O46" s="67">
        <f t="shared" si="7"/>
        <v>28651.192732800002</v>
      </c>
      <c r="P46" s="67">
        <f t="shared" si="8"/>
        <v>31516.312006080007</v>
      </c>
      <c r="Q46" s="70">
        <f t="shared" si="9"/>
        <v>105946.26998688001</v>
      </c>
      <c r="R46" s="70">
        <f t="shared" si="10"/>
        <v>10433.131199999998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>
        <v>4</v>
      </c>
      <c r="F47" s="66">
        <f t="shared" si="0"/>
        <v>4.8</v>
      </c>
      <c r="G47" s="66">
        <f t="shared" si="1"/>
        <v>4.8</v>
      </c>
      <c r="H47" s="66">
        <f t="shared" si="2"/>
        <v>4.8</v>
      </c>
      <c r="I47" s="67">
        <f t="shared" si="3"/>
        <v>18.400000000000002</v>
      </c>
      <c r="J47" s="68">
        <v>55.59</v>
      </c>
      <c r="K47" s="68">
        <v>8.6999999999999993</v>
      </c>
      <c r="L47" s="69">
        <f t="shared" si="4"/>
        <v>483.63299999999998</v>
      </c>
      <c r="M47" s="67">
        <f t="shared" si="5"/>
        <v>1934.5319999999999</v>
      </c>
      <c r="N47" s="67">
        <f t="shared" si="6"/>
        <v>2553.5822400000002</v>
      </c>
      <c r="O47" s="67">
        <f t="shared" si="7"/>
        <v>2808.9404640000002</v>
      </c>
      <c r="P47" s="67">
        <f t="shared" si="8"/>
        <v>3089.8345104000009</v>
      </c>
      <c r="Q47" s="70">
        <f t="shared" si="9"/>
        <v>10386.889214400002</v>
      </c>
      <c r="R47" s="70">
        <f t="shared" si="10"/>
        <v>1022.8560000000002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0"/>
        <v>0</v>
      </c>
      <c r="G48" s="66">
        <f t="shared" si="1"/>
        <v>0</v>
      </c>
      <c r="H48" s="66">
        <f t="shared" si="2"/>
        <v>0</v>
      </c>
      <c r="I48" s="67">
        <f t="shared" si="3"/>
        <v>0</v>
      </c>
      <c r="J48" s="68"/>
      <c r="K48" s="68"/>
      <c r="L48" s="69">
        <f t="shared" si="4"/>
        <v>0</v>
      </c>
      <c r="M48" s="67">
        <f t="shared" si="5"/>
        <v>0</v>
      </c>
      <c r="N48" s="67">
        <f t="shared" si="6"/>
        <v>0</v>
      </c>
      <c r="O48" s="67">
        <f t="shared" si="7"/>
        <v>0</v>
      </c>
      <c r="P48" s="67">
        <f t="shared" si="8"/>
        <v>0</v>
      </c>
      <c r="Q48" s="70">
        <f t="shared" si="9"/>
        <v>0</v>
      </c>
      <c r="R48" s="70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200</v>
      </c>
      <c r="F49" s="66">
        <f t="shared" si="0"/>
        <v>240</v>
      </c>
      <c r="G49" s="66">
        <f t="shared" si="1"/>
        <v>240</v>
      </c>
      <c r="H49" s="66">
        <f t="shared" si="2"/>
        <v>240</v>
      </c>
      <c r="I49" s="67">
        <f t="shared" si="3"/>
        <v>920</v>
      </c>
      <c r="J49" s="68">
        <v>1</v>
      </c>
      <c r="K49" s="68">
        <v>8.6999999999999993</v>
      </c>
      <c r="L49" s="69">
        <f t="shared" si="4"/>
        <v>8.6999999999999993</v>
      </c>
      <c r="M49" s="67">
        <f t="shared" si="5"/>
        <v>1739.9999999999998</v>
      </c>
      <c r="N49" s="67">
        <f t="shared" si="6"/>
        <v>2296.8000000000002</v>
      </c>
      <c r="O49" s="67">
        <f t="shared" si="7"/>
        <v>2526.4800000000005</v>
      </c>
      <c r="P49" s="67">
        <f t="shared" si="8"/>
        <v>2779.1280000000006</v>
      </c>
      <c r="Q49" s="70">
        <f t="shared" si="9"/>
        <v>9342.4080000000013</v>
      </c>
      <c r="R49" s="70">
        <f t="shared" si="10"/>
        <v>920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/>
      <c r="F50" s="66">
        <f t="shared" si="0"/>
        <v>0</v>
      </c>
      <c r="G50" s="66">
        <f t="shared" si="1"/>
        <v>0</v>
      </c>
      <c r="H50" s="66">
        <f t="shared" si="2"/>
        <v>0</v>
      </c>
      <c r="I50" s="67">
        <f t="shared" si="3"/>
        <v>0</v>
      </c>
      <c r="J50" s="68"/>
      <c r="K50" s="68"/>
      <c r="L50" s="69">
        <f t="shared" si="4"/>
        <v>0</v>
      </c>
      <c r="M50" s="67">
        <f t="shared" si="5"/>
        <v>0</v>
      </c>
      <c r="N50" s="67">
        <f t="shared" si="6"/>
        <v>0</v>
      </c>
      <c r="O50" s="67">
        <f t="shared" si="7"/>
        <v>0</v>
      </c>
      <c r="P50" s="67">
        <f t="shared" si="8"/>
        <v>0</v>
      </c>
      <c r="Q50" s="70">
        <f t="shared" si="9"/>
        <v>0</v>
      </c>
      <c r="R50" s="70">
        <f t="shared" si="10"/>
        <v>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>
        <v>200</v>
      </c>
      <c r="F51" s="66">
        <f t="shared" si="0"/>
        <v>240</v>
      </c>
      <c r="G51" s="66">
        <f t="shared" si="1"/>
        <v>240</v>
      </c>
      <c r="H51" s="66">
        <f t="shared" si="2"/>
        <v>240</v>
      </c>
      <c r="I51" s="67">
        <f t="shared" si="3"/>
        <v>920</v>
      </c>
      <c r="J51" s="68">
        <v>1</v>
      </c>
      <c r="K51" s="68">
        <v>8.6999999999999993</v>
      </c>
      <c r="L51" s="69">
        <f t="shared" si="4"/>
        <v>8.6999999999999993</v>
      </c>
      <c r="M51" s="67">
        <f t="shared" si="5"/>
        <v>1739.9999999999998</v>
      </c>
      <c r="N51" s="67">
        <f t="shared" si="6"/>
        <v>2296.8000000000002</v>
      </c>
      <c r="O51" s="67">
        <f t="shared" si="7"/>
        <v>2526.4800000000005</v>
      </c>
      <c r="P51" s="67">
        <f t="shared" si="8"/>
        <v>2779.1280000000006</v>
      </c>
      <c r="Q51" s="70">
        <f t="shared" si="9"/>
        <v>9342.4080000000013</v>
      </c>
      <c r="R51" s="70">
        <f t="shared" si="10"/>
        <v>920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>
        <v>200</v>
      </c>
      <c r="F52" s="66">
        <f t="shared" si="0"/>
        <v>240</v>
      </c>
      <c r="G52" s="66">
        <f t="shared" si="1"/>
        <v>240</v>
      </c>
      <c r="H52" s="66">
        <f t="shared" si="2"/>
        <v>240</v>
      </c>
      <c r="I52" s="67">
        <f t="shared" si="3"/>
        <v>920</v>
      </c>
      <c r="J52" s="68"/>
      <c r="K52" s="68"/>
      <c r="L52" s="69">
        <f t="shared" si="4"/>
        <v>0</v>
      </c>
      <c r="M52" s="67">
        <f t="shared" si="5"/>
        <v>0</v>
      </c>
      <c r="N52" s="67">
        <f t="shared" si="6"/>
        <v>0</v>
      </c>
      <c r="O52" s="67">
        <f t="shared" si="7"/>
        <v>0</v>
      </c>
      <c r="P52" s="67">
        <f t="shared" si="8"/>
        <v>0</v>
      </c>
      <c r="Q52" s="70">
        <f t="shared" si="9"/>
        <v>0</v>
      </c>
      <c r="R52" s="70">
        <f t="shared" si="10"/>
        <v>0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200</v>
      </c>
      <c r="F53" s="66">
        <f t="shared" si="0"/>
        <v>240</v>
      </c>
      <c r="G53" s="66">
        <f t="shared" si="1"/>
        <v>240</v>
      </c>
      <c r="H53" s="66">
        <f t="shared" si="2"/>
        <v>240</v>
      </c>
      <c r="I53" s="67">
        <f t="shared" si="3"/>
        <v>920</v>
      </c>
      <c r="J53" s="68">
        <v>0.96</v>
      </c>
      <c r="K53" s="68">
        <v>9.6</v>
      </c>
      <c r="L53" s="69">
        <f t="shared" si="4"/>
        <v>9.2159999999999993</v>
      </c>
      <c r="M53" s="67">
        <f t="shared" si="5"/>
        <v>1843.1999999999998</v>
      </c>
      <c r="N53" s="67">
        <f t="shared" si="6"/>
        <v>2433.0240000000003</v>
      </c>
      <c r="O53" s="67">
        <f t="shared" si="7"/>
        <v>2676.3264000000004</v>
      </c>
      <c r="P53" s="67">
        <f t="shared" si="8"/>
        <v>2943.9590400000006</v>
      </c>
      <c r="Q53" s="70">
        <f t="shared" si="9"/>
        <v>9896.5094400000016</v>
      </c>
      <c r="R53" s="70">
        <f t="shared" si="10"/>
        <v>883.19999999999993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>
        <v>200</v>
      </c>
      <c r="F54" s="66">
        <f t="shared" si="0"/>
        <v>240</v>
      </c>
      <c r="G54" s="66">
        <f t="shared" si="1"/>
        <v>240</v>
      </c>
      <c r="H54" s="66">
        <f t="shared" si="2"/>
        <v>240</v>
      </c>
      <c r="I54" s="67">
        <f t="shared" si="3"/>
        <v>920</v>
      </c>
      <c r="J54" s="68">
        <v>0.96</v>
      </c>
      <c r="K54" s="68">
        <v>9.6</v>
      </c>
      <c r="L54" s="69">
        <f t="shared" si="4"/>
        <v>9.2159999999999993</v>
      </c>
      <c r="M54" s="67">
        <f t="shared" si="5"/>
        <v>1843.1999999999998</v>
      </c>
      <c r="N54" s="67">
        <f t="shared" si="6"/>
        <v>2433.0240000000003</v>
      </c>
      <c r="O54" s="67">
        <f t="shared" si="7"/>
        <v>2676.3264000000004</v>
      </c>
      <c r="P54" s="67">
        <f t="shared" si="8"/>
        <v>2943.9590400000006</v>
      </c>
      <c r="Q54" s="70">
        <f t="shared" si="9"/>
        <v>9896.5094400000016</v>
      </c>
      <c r="R54" s="70">
        <f t="shared" si="10"/>
        <v>883.19999999999993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0"/>
        <v>0</v>
      </c>
      <c r="G55" s="66">
        <f t="shared" si="1"/>
        <v>0</v>
      </c>
      <c r="H55" s="66">
        <f t="shared" si="2"/>
        <v>0</v>
      </c>
      <c r="I55" s="67">
        <f t="shared" si="3"/>
        <v>0</v>
      </c>
      <c r="J55" s="68"/>
      <c r="K55" s="68"/>
      <c r="L55" s="69">
        <f t="shared" si="4"/>
        <v>0</v>
      </c>
      <c r="M55" s="67">
        <f t="shared" si="5"/>
        <v>0</v>
      </c>
      <c r="N55" s="67">
        <f t="shared" si="6"/>
        <v>0</v>
      </c>
      <c r="O55" s="67">
        <f t="shared" si="7"/>
        <v>0</v>
      </c>
      <c r="P55" s="67">
        <f t="shared" si="8"/>
        <v>0</v>
      </c>
      <c r="Q55" s="70">
        <f t="shared" si="9"/>
        <v>0</v>
      </c>
      <c r="R55" s="70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/>
      <c r="F56" s="66">
        <f t="shared" si="0"/>
        <v>0</v>
      </c>
      <c r="G56" s="66">
        <f t="shared" si="1"/>
        <v>0</v>
      </c>
      <c r="H56" s="66">
        <f t="shared" si="2"/>
        <v>0</v>
      </c>
      <c r="I56" s="67">
        <f t="shared" si="3"/>
        <v>0</v>
      </c>
      <c r="J56" s="68"/>
      <c r="K56" s="68"/>
      <c r="L56" s="69">
        <f t="shared" si="4"/>
        <v>0</v>
      </c>
      <c r="M56" s="67">
        <f t="shared" si="5"/>
        <v>0</v>
      </c>
      <c r="N56" s="67">
        <f t="shared" si="6"/>
        <v>0</v>
      </c>
      <c r="O56" s="67">
        <f t="shared" si="7"/>
        <v>0</v>
      </c>
      <c r="P56" s="67">
        <f t="shared" si="8"/>
        <v>0</v>
      </c>
      <c r="Q56" s="70">
        <f t="shared" si="9"/>
        <v>0</v>
      </c>
      <c r="R56" s="70">
        <f t="shared" si="10"/>
        <v>0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/>
      <c r="F57" s="66">
        <f t="shared" si="0"/>
        <v>0</v>
      </c>
      <c r="G57" s="66">
        <f t="shared" si="1"/>
        <v>0</v>
      </c>
      <c r="H57" s="66">
        <f t="shared" si="2"/>
        <v>0</v>
      </c>
      <c r="I57" s="67">
        <f t="shared" si="3"/>
        <v>0</v>
      </c>
      <c r="J57" s="68"/>
      <c r="K57" s="68"/>
      <c r="L57" s="69">
        <f t="shared" si="4"/>
        <v>0</v>
      </c>
      <c r="M57" s="67">
        <f t="shared" si="5"/>
        <v>0</v>
      </c>
      <c r="N57" s="67">
        <f t="shared" si="6"/>
        <v>0</v>
      </c>
      <c r="O57" s="67">
        <f t="shared" si="7"/>
        <v>0</v>
      </c>
      <c r="P57" s="67">
        <f t="shared" si="8"/>
        <v>0</v>
      </c>
      <c r="Q57" s="70">
        <f t="shared" si="9"/>
        <v>0</v>
      </c>
      <c r="R57" s="70">
        <f t="shared" si="10"/>
        <v>0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>
        <v>200</v>
      </c>
      <c r="F58" s="66">
        <f t="shared" si="0"/>
        <v>240</v>
      </c>
      <c r="G58" s="66">
        <f t="shared" si="1"/>
        <v>240</v>
      </c>
      <c r="H58" s="66">
        <f t="shared" si="2"/>
        <v>240</v>
      </c>
      <c r="I58" s="67">
        <f t="shared" si="3"/>
        <v>920</v>
      </c>
      <c r="J58" s="68">
        <v>0.96</v>
      </c>
      <c r="K58" s="68">
        <v>8.6999999999999993</v>
      </c>
      <c r="L58" s="69">
        <f t="shared" si="4"/>
        <v>8.3519999999999985</v>
      </c>
      <c r="M58" s="67">
        <f t="shared" si="5"/>
        <v>1670.3999999999996</v>
      </c>
      <c r="N58" s="67">
        <f t="shared" si="6"/>
        <v>2204.9279999999999</v>
      </c>
      <c r="O58" s="67">
        <f t="shared" si="7"/>
        <v>2425.4207999999999</v>
      </c>
      <c r="P58" s="67">
        <f t="shared" si="8"/>
        <v>2667.96288</v>
      </c>
      <c r="Q58" s="70">
        <f t="shared" si="9"/>
        <v>8968.7116800000003</v>
      </c>
      <c r="R58" s="70">
        <f t="shared" si="10"/>
        <v>883.19999999999993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>
        <v>200</v>
      </c>
      <c r="F59" s="66">
        <f t="shared" si="0"/>
        <v>240</v>
      </c>
      <c r="G59" s="66">
        <f t="shared" si="1"/>
        <v>240</v>
      </c>
      <c r="H59" s="66">
        <f t="shared" si="2"/>
        <v>240</v>
      </c>
      <c r="I59" s="67">
        <f t="shared" si="3"/>
        <v>920</v>
      </c>
      <c r="J59" s="68">
        <v>0.96</v>
      </c>
      <c r="K59" s="68">
        <v>9.6</v>
      </c>
      <c r="L59" s="69">
        <f t="shared" si="4"/>
        <v>9.2159999999999993</v>
      </c>
      <c r="M59" s="67">
        <f t="shared" si="5"/>
        <v>1843.1999999999998</v>
      </c>
      <c r="N59" s="67">
        <f t="shared" si="6"/>
        <v>2433.0240000000003</v>
      </c>
      <c r="O59" s="67">
        <f t="shared" si="7"/>
        <v>2676.3264000000004</v>
      </c>
      <c r="P59" s="67">
        <f t="shared" si="8"/>
        <v>2943.9590400000006</v>
      </c>
      <c r="Q59" s="70">
        <f t="shared" si="9"/>
        <v>9896.5094400000016</v>
      </c>
      <c r="R59" s="70">
        <f t="shared" si="10"/>
        <v>883.19999999999993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0"/>
        <v>0</v>
      </c>
      <c r="G60" s="66">
        <f t="shared" si="1"/>
        <v>0</v>
      </c>
      <c r="H60" s="66">
        <f t="shared" si="2"/>
        <v>0</v>
      </c>
      <c r="I60" s="67">
        <f t="shared" si="3"/>
        <v>0</v>
      </c>
      <c r="J60" s="68"/>
      <c r="K60" s="68"/>
      <c r="L60" s="69">
        <f t="shared" si="4"/>
        <v>0</v>
      </c>
      <c r="M60" s="67">
        <f t="shared" si="5"/>
        <v>0</v>
      </c>
      <c r="N60" s="67">
        <f t="shared" si="6"/>
        <v>0</v>
      </c>
      <c r="O60" s="67">
        <f t="shared" si="7"/>
        <v>0</v>
      </c>
      <c r="P60" s="67">
        <f t="shared" si="8"/>
        <v>0</v>
      </c>
      <c r="Q60" s="70">
        <f t="shared" si="9"/>
        <v>0</v>
      </c>
      <c r="R60" s="70">
        <f t="shared" si="10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>
        <v>200</v>
      </c>
      <c r="F61" s="66">
        <f t="shared" si="0"/>
        <v>240</v>
      </c>
      <c r="G61" s="66">
        <f t="shared" si="1"/>
        <v>240</v>
      </c>
      <c r="H61" s="66">
        <f t="shared" si="2"/>
        <v>240</v>
      </c>
      <c r="I61" s="67">
        <f t="shared" si="3"/>
        <v>920</v>
      </c>
      <c r="J61" s="68">
        <v>0.96</v>
      </c>
      <c r="K61" s="68">
        <v>9.6</v>
      </c>
      <c r="L61" s="69">
        <f t="shared" si="4"/>
        <v>9.2159999999999993</v>
      </c>
      <c r="M61" s="67">
        <f t="shared" si="5"/>
        <v>1843.1999999999998</v>
      </c>
      <c r="N61" s="67">
        <f t="shared" si="6"/>
        <v>2433.0240000000003</v>
      </c>
      <c r="O61" s="67">
        <f t="shared" si="7"/>
        <v>2676.3264000000004</v>
      </c>
      <c r="P61" s="67">
        <f t="shared" si="8"/>
        <v>2943.9590400000006</v>
      </c>
      <c r="Q61" s="70">
        <f t="shared" si="9"/>
        <v>9896.5094400000016</v>
      </c>
      <c r="R61" s="70">
        <f t="shared" si="10"/>
        <v>883.19999999999993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/>
      <c r="F62" s="66">
        <f t="shared" si="0"/>
        <v>0</v>
      </c>
      <c r="G62" s="66">
        <f t="shared" si="1"/>
        <v>0</v>
      </c>
      <c r="H62" s="66">
        <f t="shared" si="2"/>
        <v>0</v>
      </c>
      <c r="I62" s="67">
        <f t="shared" si="3"/>
        <v>0</v>
      </c>
      <c r="J62" s="68"/>
      <c r="K62" s="68"/>
      <c r="L62" s="69">
        <f t="shared" si="4"/>
        <v>0</v>
      </c>
      <c r="M62" s="67">
        <f t="shared" si="5"/>
        <v>0</v>
      </c>
      <c r="N62" s="67">
        <f t="shared" si="6"/>
        <v>0</v>
      </c>
      <c r="O62" s="67">
        <f t="shared" si="7"/>
        <v>0</v>
      </c>
      <c r="P62" s="67">
        <f t="shared" si="8"/>
        <v>0</v>
      </c>
      <c r="Q62" s="70">
        <f t="shared" si="9"/>
        <v>0</v>
      </c>
      <c r="R62" s="70">
        <f t="shared" si="10"/>
        <v>0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/>
      <c r="F63" s="66">
        <f t="shared" si="0"/>
        <v>0</v>
      </c>
      <c r="G63" s="66">
        <f t="shared" si="1"/>
        <v>0</v>
      </c>
      <c r="H63" s="66">
        <f t="shared" si="2"/>
        <v>0</v>
      </c>
      <c r="I63" s="67">
        <f t="shared" si="3"/>
        <v>0</v>
      </c>
      <c r="J63" s="68"/>
      <c r="K63" s="68"/>
      <c r="L63" s="69">
        <f t="shared" si="4"/>
        <v>0</v>
      </c>
      <c r="M63" s="67">
        <f t="shared" si="5"/>
        <v>0</v>
      </c>
      <c r="N63" s="67">
        <f t="shared" si="6"/>
        <v>0</v>
      </c>
      <c r="O63" s="67">
        <f t="shared" si="7"/>
        <v>0</v>
      </c>
      <c r="P63" s="67">
        <f t="shared" si="8"/>
        <v>0</v>
      </c>
      <c r="Q63" s="70">
        <f t="shared" si="9"/>
        <v>0</v>
      </c>
      <c r="R63" s="70">
        <f t="shared" si="10"/>
        <v>0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/>
      <c r="F64" s="66">
        <f t="shared" si="0"/>
        <v>0</v>
      </c>
      <c r="G64" s="66">
        <f t="shared" si="1"/>
        <v>0</v>
      </c>
      <c r="H64" s="66">
        <f t="shared" si="2"/>
        <v>0</v>
      </c>
      <c r="I64" s="67">
        <f t="shared" si="3"/>
        <v>0</v>
      </c>
      <c r="J64" s="68"/>
      <c r="K64" s="68"/>
      <c r="L64" s="69">
        <f t="shared" si="4"/>
        <v>0</v>
      </c>
      <c r="M64" s="67">
        <f t="shared" si="5"/>
        <v>0</v>
      </c>
      <c r="N64" s="67">
        <f t="shared" si="6"/>
        <v>0</v>
      </c>
      <c r="O64" s="67">
        <f t="shared" si="7"/>
        <v>0</v>
      </c>
      <c r="P64" s="67">
        <f t="shared" si="8"/>
        <v>0</v>
      </c>
      <c r="Q64" s="70">
        <f t="shared" si="9"/>
        <v>0</v>
      </c>
      <c r="R64" s="70">
        <f t="shared" si="10"/>
        <v>0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0"/>
        <v>0</v>
      </c>
      <c r="G65" s="66">
        <f t="shared" si="1"/>
        <v>0</v>
      </c>
      <c r="H65" s="66">
        <f t="shared" si="2"/>
        <v>0</v>
      </c>
      <c r="I65" s="67">
        <f t="shared" si="3"/>
        <v>0</v>
      </c>
      <c r="J65" s="68"/>
      <c r="K65" s="68"/>
      <c r="L65" s="69">
        <f t="shared" si="4"/>
        <v>0</v>
      </c>
      <c r="M65" s="67">
        <f t="shared" si="5"/>
        <v>0</v>
      </c>
      <c r="N65" s="67">
        <f t="shared" si="6"/>
        <v>0</v>
      </c>
      <c r="O65" s="67">
        <f t="shared" si="7"/>
        <v>0</v>
      </c>
      <c r="P65" s="67">
        <f t="shared" si="8"/>
        <v>0</v>
      </c>
      <c r="Q65" s="70">
        <f t="shared" si="9"/>
        <v>0</v>
      </c>
      <c r="R65" s="70">
        <f t="shared" si="10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>
        <v>200</v>
      </c>
      <c r="F66" s="66">
        <f t="shared" si="0"/>
        <v>240</v>
      </c>
      <c r="G66" s="66">
        <f t="shared" si="1"/>
        <v>240</v>
      </c>
      <c r="H66" s="66">
        <f t="shared" si="2"/>
        <v>240</v>
      </c>
      <c r="I66" s="67">
        <f t="shared" si="3"/>
        <v>920</v>
      </c>
      <c r="J66" s="68">
        <v>0.53</v>
      </c>
      <c r="K66" s="68">
        <v>9.6</v>
      </c>
      <c r="L66" s="69">
        <f t="shared" si="4"/>
        <v>5.0880000000000001</v>
      </c>
      <c r="M66" s="67">
        <f t="shared" si="5"/>
        <v>1017.6</v>
      </c>
      <c r="N66" s="67">
        <f t="shared" si="6"/>
        <v>1343.2320000000002</v>
      </c>
      <c r="O66" s="67">
        <f t="shared" si="7"/>
        <v>1477.5552000000002</v>
      </c>
      <c r="P66" s="67">
        <f t="shared" si="8"/>
        <v>1625.3107200000004</v>
      </c>
      <c r="Q66" s="70">
        <f t="shared" si="9"/>
        <v>5463.6979200000005</v>
      </c>
      <c r="R66" s="70">
        <f t="shared" si="10"/>
        <v>487.6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0"/>
        <v>0</v>
      </c>
      <c r="G67" s="66">
        <f t="shared" si="1"/>
        <v>0</v>
      </c>
      <c r="H67" s="66">
        <f t="shared" si="2"/>
        <v>0</v>
      </c>
      <c r="I67" s="67">
        <f t="shared" si="3"/>
        <v>0</v>
      </c>
      <c r="J67" s="68"/>
      <c r="K67" s="68"/>
      <c r="L67" s="69">
        <f t="shared" si="4"/>
        <v>0</v>
      </c>
      <c r="M67" s="67">
        <f t="shared" si="5"/>
        <v>0</v>
      </c>
      <c r="N67" s="67">
        <f t="shared" si="6"/>
        <v>0</v>
      </c>
      <c r="O67" s="67">
        <f t="shared" si="7"/>
        <v>0</v>
      </c>
      <c r="P67" s="67">
        <f t="shared" si="8"/>
        <v>0</v>
      </c>
      <c r="Q67" s="70">
        <f t="shared" si="9"/>
        <v>0</v>
      </c>
      <c r="R67" s="70">
        <f t="shared" si="10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>
        <v>250</v>
      </c>
      <c r="F68" s="66">
        <f t="shared" si="0"/>
        <v>300</v>
      </c>
      <c r="G68" s="66">
        <f t="shared" si="1"/>
        <v>300</v>
      </c>
      <c r="H68" s="66">
        <f t="shared" si="2"/>
        <v>300</v>
      </c>
      <c r="I68" s="67">
        <f t="shared" si="3"/>
        <v>1150</v>
      </c>
      <c r="J68" s="68">
        <v>0.53</v>
      </c>
      <c r="K68" s="68">
        <v>9.6</v>
      </c>
      <c r="L68" s="69">
        <f t="shared" si="4"/>
        <v>5.0880000000000001</v>
      </c>
      <c r="M68" s="67">
        <f t="shared" si="5"/>
        <v>1272</v>
      </c>
      <c r="N68" s="67">
        <f t="shared" si="6"/>
        <v>1679.0400000000002</v>
      </c>
      <c r="O68" s="67">
        <f t="shared" si="7"/>
        <v>1846.9440000000004</v>
      </c>
      <c r="P68" s="67">
        <f t="shared" si="8"/>
        <v>2031.6384000000007</v>
      </c>
      <c r="Q68" s="70">
        <f t="shared" si="9"/>
        <v>6829.6224000000011</v>
      </c>
      <c r="R68" s="70">
        <f t="shared" si="10"/>
        <v>609.5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440</v>
      </c>
      <c r="F69" s="66">
        <f t="shared" si="0"/>
        <v>528</v>
      </c>
      <c r="G69" s="66">
        <f t="shared" si="1"/>
        <v>528</v>
      </c>
      <c r="H69" s="66">
        <f t="shared" si="2"/>
        <v>528</v>
      </c>
      <c r="I69" s="67">
        <f t="shared" si="3"/>
        <v>2024</v>
      </c>
      <c r="J69" s="68">
        <v>0.73</v>
      </c>
      <c r="K69" s="68">
        <v>9.9499999999999993</v>
      </c>
      <c r="L69" s="69">
        <f t="shared" si="4"/>
        <v>7.2634999999999996</v>
      </c>
      <c r="M69" s="67">
        <f t="shared" si="5"/>
        <v>3195.94</v>
      </c>
      <c r="N69" s="67">
        <f t="shared" si="6"/>
        <v>4218.6408000000001</v>
      </c>
      <c r="O69" s="67">
        <f t="shared" si="7"/>
        <v>4640.5048800000004</v>
      </c>
      <c r="P69" s="67">
        <f t="shared" si="8"/>
        <v>5104.5553680000003</v>
      </c>
      <c r="Q69" s="70">
        <f t="shared" si="9"/>
        <v>17159.641048000001</v>
      </c>
      <c r="R69" s="70">
        <f t="shared" si="10"/>
        <v>1477.52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1190</v>
      </c>
      <c r="F70" s="66">
        <f t="shared" si="0"/>
        <v>1428</v>
      </c>
      <c r="G70" s="66">
        <f t="shared" si="1"/>
        <v>1428</v>
      </c>
      <c r="H70" s="66">
        <f t="shared" si="2"/>
        <v>1428</v>
      </c>
      <c r="I70" s="67">
        <f t="shared" si="3"/>
        <v>5474</v>
      </c>
      <c r="J70" s="68">
        <v>1.29</v>
      </c>
      <c r="K70" s="68">
        <v>9.9499999999999993</v>
      </c>
      <c r="L70" s="69">
        <f t="shared" si="4"/>
        <v>12.8355</v>
      </c>
      <c r="M70" s="67">
        <f t="shared" si="5"/>
        <v>15274.244999999999</v>
      </c>
      <c r="N70" s="67">
        <f t="shared" si="6"/>
        <v>20162.003400000001</v>
      </c>
      <c r="O70" s="67">
        <f t="shared" si="7"/>
        <v>22178.203740000004</v>
      </c>
      <c r="P70" s="67">
        <f t="shared" si="8"/>
        <v>24396.024114000003</v>
      </c>
      <c r="Q70" s="70">
        <f t="shared" si="9"/>
        <v>82010.476254000008</v>
      </c>
      <c r="R70" s="70">
        <f t="shared" si="10"/>
        <v>7061.46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1050</v>
      </c>
      <c r="F71" s="66">
        <f t="shared" si="0"/>
        <v>1260</v>
      </c>
      <c r="G71" s="66">
        <f t="shared" si="1"/>
        <v>1260</v>
      </c>
      <c r="H71" s="66">
        <f t="shared" si="2"/>
        <v>1260</v>
      </c>
      <c r="I71" s="67">
        <f t="shared" si="3"/>
        <v>4830</v>
      </c>
      <c r="J71" s="68">
        <v>1.94</v>
      </c>
      <c r="K71" s="68">
        <v>9.9499999999999993</v>
      </c>
      <c r="L71" s="69">
        <f t="shared" si="4"/>
        <v>19.302999999999997</v>
      </c>
      <c r="M71" s="67">
        <f t="shared" si="5"/>
        <v>20268.149999999998</v>
      </c>
      <c r="N71" s="67">
        <f t="shared" si="6"/>
        <v>26753.957999999999</v>
      </c>
      <c r="O71" s="67">
        <f t="shared" si="7"/>
        <v>29429.353800000004</v>
      </c>
      <c r="P71" s="67">
        <f t="shared" si="8"/>
        <v>32372.289180000007</v>
      </c>
      <c r="Q71" s="70">
        <f t="shared" si="9"/>
        <v>108823.75098</v>
      </c>
      <c r="R71" s="70">
        <f t="shared" si="10"/>
        <v>9370.1999999999989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/>
      <c r="F72" s="66">
        <f t="shared" ref="F72:F135" si="11">E72*1.2</f>
        <v>0</v>
      </c>
      <c r="G72" s="66">
        <f t="shared" ref="G72:G135" si="12">E72*1.2</f>
        <v>0</v>
      </c>
      <c r="H72" s="66">
        <f t="shared" ref="H72:H135" si="13">E72*1.2</f>
        <v>0</v>
      </c>
      <c r="I72" s="67">
        <f t="shared" ref="I72:I135" si="14">SUM(E72:H72)</f>
        <v>0</v>
      </c>
      <c r="J72" s="68"/>
      <c r="K72" s="68"/>
      <c r="L72" s="69">
        <f t="shared" ref="L72:L125" si="15">J72*K72</f>
        <v>0</v>
      </c>
      <c r="M72" s="67">
        <f t="shared" ref="M72:M135" si="16">L72*E72</f>
        <v>0</v>
      </c>
      <c r="N72" s="67">
        <f t="shared" ref="N72:N125" si="17">L72*1.1*F72</f>
        <v>0</v>
      </c>
      <c r="O72" s="67">
        <f t="shared" ref="O72:O125" si="18">L72*1.1*1.1*G72</f>
        <v>0</v>
      </c>
      <c r="P72" s="67">
        <f t="shared" ref="P72:P125" si="19">L72*1.1*1.1*1.1*H72</f>
        <v>0</v>
      </c>
      <c r="Q72" s="70">
        <f t="shared" ref="Q72:Q135" si="20">SUM(M72:P72)</f>
        <v>0</v>
      </c>
      <c r="R72" s="70">
        <f t="shared" ref="R72:R135" si="21">I72*J72</f>
        <v>0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>
        <v>80</v>
      </c>
      <c r="F73" s="66">
        <f t="shared" si="11"/>
        <v>96</v>
      </c>
      <c r="G73" s="66">
        <f t="shared" si="12"/>
        <v>96</v>
      </c>
      <c r="H73" s="66">
        <f t="shared" si="13"/>
        <v>96</v>
      </c>
      <c r="I73" s="67">
        <f t="shared" si="14"/>
        <v>368</v>
      </c>
      <c r="J73" s="68">
        <v>1.43</v>
      </c>
      <c r="K73" s="68">
        <v>9.9499999999999993</v>
      </c>
      <c r="L73" s="69">
        <f t="shared" si="15"/>
        <v>14.228499999999999</v>
      </c>
      <c r="M73" s="67">
        <f t="shared" si="16"/>
        <v>1138.28</v>
      </c>
      <c r="N73" s="67">
        <f t="shared" si="17"/>
        <v>1502.5295999999998</v>
      </c>
      <c r="O73" s="67">
        <f t="shared" si="18"/>
        <v>1652.7825599999999</v>
      </c>
      <c r="P73" s="67">
        <f t="shared" si="19"/>
        <v>1818.0608159999999</v>
      </c>
      <c r="Q73" s="70">
        <f t="shared" si="20"/>
        <v>6111.6529759999994</v>
      </c>
      <c r="R73" s="70">
        <f t="shared" si="21"/>
        <v>526.24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>
        <v>120</v>
      </c>
      <c r="F74" s="66">
        <f t="shared" si="11"/>
        <v>144</v>
      </c>
      <c r="G74" s="66">
        <f t="shared" si="12"/>
        <v>144</v>
      </c>
      <c r="H74" s="66">
        <f t="shared" si="13"/>
        <v>144</v>
      </c>
      <c r="I74" s="67">
        <f t="shared" si="14"/>
        <v>552</v>
      </c>
      <c r="J74" s="68">
        <v>1.43</v>
      </c>
      <c r="K74" s="68">
        <v>9.9499999999999993</v>
      </c>
      <c r="L74" s="69">
        <f t="shared" si="15"/>
        <v>14.228499999999999</v>
      </c>
      <c r="M74" s="67">
        <f t="shared" si="16"/>
        <v>1707.4199999999998</v>
      </c>
      <c r="N74" s="67">
        <f t="shared" si="17"/>
        <v>2253.7943999999998</v>
      </c>
      <c r="O74" s="67">
        <f t="shared" si="18"/>
        <v>2479.1738399999999</v>
      </c>
      <c r="P74" s="67">
        <f t="shared" si="19"/>
        <v>2727.0912239999998</v>
      </c>
      <c r="Q74" s="70">
        <f t="shared" si="20"/>
        <v>9167.479464</v>
      </c>
      <c r="R74" s="70">
        <f t="shared" si="21"/>
        <v>789.36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>
        <v>100</v>
      </c>
      <c r="F76" s="66">
        <f t="shared" si="11"/>
        <v>120</v>
      </c>
      <c r="G76" s="66">
        <f t="shared" si="12"/>
        <v>120</v>
      </c>
      <c r="H76" s="66">
        <f t="shared" si="13"/>
        <v>120</v>
      </c>
      <c r="I76" s="67">
        <f t="shared" si="14"/>
        <v>460</v>
      </c>
      <c r="J76" s="68">
        <v>1.07</v>
      </c>
      <c r="K76" s="68">
        <v>9.6</v>
      </c>
      <c r="L76" s="69">
        <f t="shared" si="15"/>
        <v>10.272</v>
      </c>
      <c r="M76" s="67">
        <f t="shared" si="16"/>
        <v>1027.2</v>
      </c>
      <c r="N76" s="67">
        <f t="shared" si="17"/>
        <v>1355.904</v>
      </c>
      <c r="O76" s="67">
        <f t="shared" si="18"/>
        <v>1491.4944</v>
      </c>
      <c r="P76" s="67">
        <f t="shared" si="19"/>
        <v>1640.6438400000002</v>
      </c>
      <c r="Q76" s="70">
        <f t="shared" si="20"/>
        <v>5515.2422400000005</v>
      </c>
      <c r="R76" s="70">
        <f t="shared" si="21"/>
        <v>492.20000000000005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5">
        <v>100</v>
      </c>
      <c r="F78" s="66">
        <f t="shared" si="11"/>
        <v>120</v>
      </c>
      <c r="G78" s="66">
        <f t="shared" si="12"/>
        <v>120</v>
      </c>
      <c r="H78" s="66">
        <f t="shared" si="13"/>
        <v>120</v>
      </c>
      <c r="I78" s="67">
        <f t="shared" si="14"/>
        <v>460</v>
      </c>
      <c r="J78" s="68">
        <v>1.07</v>
      </c>
      <c r="K78" s="68">
        <v>9.35</v>
      </c>
      <c r="L78" s="69">
        <f t="shared" si="15"/>
        <v>10.0045</v>
      </c>
      <c r="M78" s="67">
        <f t="shared" si="16"/>
        <v>1000.45</v>
      </c>
      <c r="N78" s="67">
        <f t="shared" si="17"/>
        <v>1320.5940000000001</v>
      </c>
      <c r="O78" s="67">
        <f t="shared" si="18"/>
        <v>1452.6534000000001</v>
      </c>
      <c r="P78" s="67">
        <f t="shared" si="19"/>
        <v>1597.9187400000003</v>
      </c>
      <c r="Q78" s="70">
        <f t="shared" si="20"/>
        <v>5371.6161400000001</v>
      </c>
      <c r="R78" s="70">
        <f t="shared" si="21"/>
        <v>492.20000000000005</v>
      </c>
    </row>
    <row r="79" spans="1:18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5">
        <v>100</v>
      </c>
      <c r="F79" s="66">
        <f t="shared" si="11"/>
        <v>120</v>
      </c>
      <c r="G79" s="66">
        <f t="shared" si="12"/>
        <v>120</v>
      </c>
      <c r="H79" s="66">
        <f t="shared" si="13"/>
        <v>120</v>
      </c>
      <c r="I79" s="67">
        <f t="shared" si="14"/>
        <v>460</v>
      </c>
      <c r="J79" s="68">
        <v>1.07</v>
      </c>
      <c r="K79" s="68">
        <v>9.35</v>
      </c>
      <c r="L79" s="69">
        <f t="shared" si="15"/>
        <v>10.0045</v>
      </c>
      <c r="M79" s="67">
        <f t="shared" si="16"/>
        <v>1000.45</v>
      </c>
      <c r="N79" s="67">
        <f t="shared" si="17"/>
        <v>1320.5940000000001</v>
      </c>
      <c r="O79" s="67">
        <f t="shared" si="18"/>
        <v>1452.6534000000001</v>
      </c>
      <c r="P79" s="67">
        <f t="shared" si="19"/>
        <v>1597.9187400000003</v>
      </c>
      <c r="Q79" s="70">
        <f t="shared" si="20"/>
        <v>5371.6161400000001</v>
      </c>
      <c r="R79" s="70">
        <f t="shared" si="21"/>
        <v>492.20000000000005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v>0</v>
      </c>
      <c r="G80" s="66">
        <v>0</v>
      </c>
      <c r="H80" s="66">
        <v>0</v>
      </c>
      <c r="I80" s="67"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11"/>
        <v>0</v>
      </c>
      <c r="G81" s="66">
        <f t="shared" si="12"/>
        <v>0</v>
      </c>
      <c r="H81" s="66">
        <f t="shared" si="13"/>
        <v>0</v>
      </c>
      <c r="I81" s="67">
        <f t="shared" si="14"/>
        <v>0</v>
      </c>
      <c r="J81" s="68"/>
      <c r="K81" s="68"/>
      <c r="L81" s="69">
        <f t="shared" si="15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0"/>
        <v>0</v>
      </c>
      <c r="R81" s="70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</row>
    <row r="83" spans="1:18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>
        <v>1500</v>
      </c>
      <c r="F90" s="66">
        <f t="shared" si="11"/>
        <v>1800</v>
      </c>
      <c r="G90" s="66">
        <f t="shared" si="12"/>
        <v>1800</v>
      </c>
      <c r="H90" s="66">
        <f t="shared" si="13"/>
        <v>1800</v>
      </c>
      <c r="I90" s="67">
        <f t="shared" si="14"/>
        <v>6900</v>
      </c>
      <c r="J90" s="68">
        <v>0.1</v>
      </c>
      <c r="K90" s="68">
        <v>7.95</v>
      </c>
      <c r="L90" s="69">
        <f t="shared" si="15"/>
        <v>0.79500000000000004</v>
      </c>
      <c r="M90" s="67">
        <f t="shared" si="16"/>
        <v>1192.5</v>
      </c>
      <c r="N90" s="67">
        <f t="shared" si="17"/>
        <v>1574.1000000000004</v>
      </c>
      <c r="O90" s="67">
        <f t="shared" si="18"/>
        <v>1731.5100000000004</v>
      </c>
      <c r="P90" s="67">
        <f t="shared" si="19"/>
        <v>1904.6610000000005</v>
      </c>
      <c r="Q90" s="70">
        <f t="shared" si="20"/>
        <v>6402.7710000000006</v>
      </c>
      <c r="R90" s="70">
        <f t="shared" si="21"/>
        <v>690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700</v>
      </c>
      <c r="F92" s="66">
        <f t="shared" si="11"/>
        <v>840</v>
      </c>
      <c r="G92" s="66">
        <f t="shared" si="12"/>
        <v>840</v>
      </c>
      <c r="H92" s="66">
        <f t="shared" si="13"/>
        <v>840</v>
      </c>
      <c r="I92" s="67">
        <f t="shared" si="14"/>
        <v>3220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5565</v>
      </c>
      <c r="N92" s="67">
        <f t="shared" si="17"/>
        <v>7345.8000000000011</v>
      </c>
      <c r="O92" s="67">
        <f t="shared" si="18"/>
        <v>8080.3800000000019</v>
      </c>
      <c r="P92" s="67">
        <f t="shared" si="19"/>
        <v>8888.4180000000033</v>
      </c>
      <c r="Q92" s="70">
        <f t="shared" si="20"/>
        <v>29879.598000000005</v>
      </c>
      <c r="R92" s="70">
        <f t="shared" si="21"/>
        <v>3220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/>
      <c r="F93" s="66">
        <f t="shared" si="11"/>
        <v>0</v>
      </c>
      <c r="G93" s="66">
        <f t="shared" si="12"/>
        <v>0</v>
      </c>
      <c r="H93" s="66">
        <f t="shared" si="13"/>
        <v>0</v>
      </c>
      <c r="I93" s="67">
        <f t="shared" si="14"/>
        <v>0</v>
      </c>
      <c r="J93" s="68"/>
      <c r="K93" s="68"/>
      <c r="L93" s="69">
        <f t="shared" si="15"/>
        <v>0</v>
      </c>
      <c r="M93" s="67">
        <f t="shared" si="16"/>
        <v>0</v>
      </c>
      <c r="N93" s="67">
        <f t="shared" si="17"/>
        <v>0</v>
      </c>
      <c r="O93" s="67">
        <f t="shared" si="18"/>
        <v>0</v>
      </c>
      <c r="P93" s="67">
        <f t="shared" si="19"/>
        <v>0</v>
      </c>
      <c r="Q93" s="70">
        <f t="shared" si="20"/>
        <v>0</v>
      </c>
      <c r="R93" s="70">
        <f t="shared" si="21"/>
        <v>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/>
      <c r="F94" s="66">
        <f t="shared" si="11"/>
        <v>0</v>
      </c>
      <c r="G94" s="66">
        <f t="shared" si="12"/>
        <v>0</v>
      </c>
      <c r="H94" s="66">
        <f t="shared" si="13"/>
        <v>0</v>
      </c>
      <c r="I94" s="67">
        <f t="shared" si="14"/>
        <v>0</v>
      </c>
      <c r="J94" s="68"/>
      <c r="K94" s="68"/>
      <c r="L94" s="69">
        <f t="shared" si="15"/>
        <v>0</v>
      </c>
      <c r="M94" s="67">
        <f t="shared" si="16"/>
        <v>0</v>
      </c>
      <c r="N94" s="67">
        <f t="shared" si="17"/>
        <v>0</v>
      </c>
      <c r="O94" s="67">
        <f t="shared" si="18"/>
        <v>0</v>
      </c>
      <c r="P94" s="67">
        <f t="shared" si="19"/>
        <v>0</v>
      </c>
      <c r="Q94" s="70">
        <f t="shared" si="20"/>
        <v>0</v>
      </c>
      <c r="R94" s="70">
        <f t="shared" si="21"/>
        <v>0</v>
      </c>
    </row>
    <row r="95" spans="1:18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</row>
    <row r="96" spans="1:18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5"/>
      <c r="F97" s="66">
        <f t="shared" si="11"/>
        <v>0</v>
      </c>
      <c r="G97" s="66">
        <f t="shared" si="12"/>
        <v>0</v>
      </c>
      <c r="H97" s="66">
        <f t="shared" si="13"/>
        <v>0</v>
      </c>
      <c r="I97" s="67">
        <f t="shared" si="14"/>
        <v>0</v>
      </c>
      <c r="J97" s="68"/>
      <c r="K97" s="68"/>
      <c r="L97" s="69">
        <f t="shared" si="15"/>
        <v>0</v>
      </c>
      <c r="M97" s="67">
        <f t="shared" si="16"/>
        <v>0</v>
      </c>
      <c r="N97" s="67">
        <f t="shared" si="17"/>
        <v>0</v>
      </c>
      <c r="O97" s="67">
        <f t="shared" si="18"/>
        <v>0</v>
      </c>
      <c r="P97" s="67">
        <f t="shared" si="19"/>
        <v>0</v>
      </c>
      <c r="Q97" s="70">
        <f t="shared" si="20"/>
        <v>0</v>
      </c>
      <c r="R97" s="70">
        <f t="shared" si="21"/>
        <v>0</v>
      </c>
    </row>
    <row r="98" spans="1:18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450</v>
      </c>
      <c r="F102" s="66">
        <f t="shared" si="11"/>
        <v>540</v>
      </c>
      <c r="G102" s="66">
        <f t="shared" si="12"/>
        <v>540</v>
      </c>
      <c r="H102" s="66">
        <f t="shared" si="13"/>
        <v>540</v>
      </c>
      <c r="I102" s="67">
        <f t="shared" si="14"/>
        <v>2070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3577.5</v>
      </c>
      <c r="N102" s="67">
        <f t="shared" si="17"/>
        <v>4722.3</v>
      </c>
      <c r="O102" s="67">
        <f t="shared" si="18"/>
        <v>5194.5300000000016</v>
      </c>
      <c r="P102" s="67">
        <f t="shared" si="19"/>
        <v>5713.983000000002</v>
      </c>
      <c r="Q102" s="70">
        <f t="shared" si="20"/>
        <v>19208.313000000002</v>
      </c>
      <c r="R102" s="70">
        <f t="shared" si="21"/>
        <v>2070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400</v>
      </c>
      <c r="F103" s="66">
        <f t="shared" si="11"/>
        <v>480</v>
      </c>
      <c r="G103" s="66">
        <f t="shared" si="12"/>
        <v>480</v>
      </c>
      <c r="H103" s="66">
        <f t="shared" si="13"/>
        <v>480</v>
      </c>
      <c r="I103" s="67">
        <f t="shared" si="14"/>
        <v>1840</v>
      </c>
      <c r="J103" s="68">
        <v>1</v>
      </c>
      <c r="K103" s="68">
        <v>8.85</v>
      </c>
      <c r="L103" s="69">
        <f t="shared" si="15"/>
        <v>8.85</v>
      </c>
      <c r="M103" s="67">
        <f t="shared" si="16"/>
        <v>3540</v>
      </c>
      <c r="N103" s="67">
        <f t="shared" si="17"/>
        <v>4672.8</v>
      </c>
      <c r="O103" s="67">
        <f t="shared" si="18"/>
        <v>5140.0800000000008</v>
      </c>
      <c r="P103" s="67">
        <f t="shared" si="19"/>
        <v>5654.0880000000025</v>
      </c>
      <c r="Q103" s="70">
        <f t="shared" si="20"/>
        <v>19006.968000000004</v>
      </c>
      <c r="R103" s="70">
        <f t="shared" si="21"/>
        <v>1840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f t="shared" si="11"/>
        <v>0</v>
      </c>
      <c r="G106" s="66">
        <f t="shared" si="12"/>
        <v>0</v>
      </c>
      <c r="H106" s="66">
        <f t="shared" si="13"/>
        <v>0</v>
      </c>
      <c r="I106" s="67">
        <f t="shared" si="14"/>
        <v>0</v>
      </c>
      <c r="J106" s="68"/>
      <c r="K106" s="68"/>
      <c r="L106" s="69">
        <f t="shared" si="15"/>
        <v>0</v>
      </c>
      <c r="M106" s="67">
        <f t="shared" si="16"/>
        <v>0</v>
      </c>
      <c r="N106" s="67">
        <f t="shared" si="17"/>
        <v>0</v>
      </c>
      <c r="O106" s="67">
        <f t="shared" si="18"/>
        <v>0</v>
      </c>
      <c r="P106" s="67">
        <f t="shared" si="19"/>
        <v>0</v>
      </c>
      <c r="Q106" s="70">
        <f t="shared" si="20"/>
        <v>0</v>
      </c>
      <c r="R106" s="70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100</v>
      </c>
      <c r="F107" s="66">
        <f t="shared" si="11"/>
        <v>120</v>
      </c>
      <c r="G107" s="66">
        <f t="shared" si="12"/>
        <v>120</v>
      </c>
      <c r="H107" s="66">
        <f t="shared" si="13"/>
        <v>120</v>
      </c>
      <c r="I107" s="67">
        <f t="shared" si="14"/>
        <v>460</v>
      </c>
      <c r="J107" s="68">
        <v>0.87</v>
      </c>
      <c r="K107" s="68">
        <v>8.6999999999999993</v>
      </c>
      <c r="L107" s="69">
        <f t="shared" si="15"/>
        <v>7.5689999999999991</v>
      </c>
      <c r="M107" s="67">
        <f t="shared" si="16"/>
        <v>756.89999999999986</v>
      </c>
      <c r="N107" s="67">
        <f t="shared" si="17"/>
        <v>999.10799999999983</v>
      </c>
      <c r="O107" s="67">
        <f t="shared" si="18"/>
        <v>1099.0188000000001</v>
      </c>
      <c r="P107" s="67">
        <f t="shared" si="19"/>
        <v>1208.9206800000002</v>
      </c>
      <c r="Q107" s="70">
        <f t="shared" si="20"/>
        <v>4063.9474799999998</v>
      </c>
      <c r="R107" s="70">
        <f t="shared" si="21"/>
        <v>400.2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/>
      <c r="F108" s="66">
        <f t="shared" si="11"/>
        <v>0</v>
      </c>
      <c r="G108" s="66">
        <f t="shared" si="12"/>
        <v>0</v>
      </c>
      <c r="H108" s="66">
        <f t="shared" si="13"/>
        <v>0</v>
      </c>
      <c r="I108" s="67">
        <f t="shared" si="14"/>
        <v>0</v>
      </c>
      <c r="J108" s="68"/>
      <c r="K108" s="68"/>
      <c r="L108" s="69">
        <f t="shared" si="15"/>
        <v>0</v>
      </c>
      <c r="M108" s="67">
        <f t="shared" si="16"/>
        <v>0</v>
      </c>
      <c r="N108" s="67">
        <f t="shared" si="17"/>
        <v>0</v>
      </c>
      <c r="O108" s="67">
        <f t="shared" si="18"/>
        <v>0</v>
      </c>
      <c r="P108" s="67">
        <f t="shared" si="19"/>
        <v>0</v>
      </c>
      <c r="Q108" s="70">
        <f t="shared" si="20"/>
        <v>0</v>
      </c>
      <c r="R108" s="70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100</v>
      </c>
      <c r="F109" s="66">
        <f t="shared" si="11"/>
        <v>120</v>
      </c>
      <c r="G109" s="66">
        <f t="shared" si="12"/>
        <v>120</v>
      </c>
      <c r="H109" s="66">
        <f t="shared" si="13"/>
        <v>120</v>
      </c>
      <c r="I109" s="67">
        <f t="shared" si="14"/>
        <v>460</v>
      </c>
      <c r="J109" s="68">
        <v>0.5</v>
      </c>
      <c r="K109" s="68">
        <v>10.45</v>
      </c>
      <c r="L109" s="69">
        <f t="shared" si="15"/>
        <v>5.2249999999999996</v>
      </c>
      <c r="M109" s="67">
        <f t="shared" si="16"/>
        <v>522.5</v>
      </c>
      <c r="N109" s="67">
        <f t="shared" si="17"/>
        <v>689.7</v>
      </c>
      <c r="O109" s="67">
        <f t="shared" si="18"/>
        <v>758.67000000000019</v>
      </c>
      <c r="P109" s="67">
        <f t="shared" si="19"/>
        <v>834.53700000000026</v>
      </c>
      <c r="Q109" s="70">
        <f t="shared" si="20"/>
        <v>2805.4070000000006</v>
      </c>
      <c r="R109" s="70">
        <f t="shared" si="21"/>
        <v>230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100</v>
      </c>
      <c r="F110" s="66">
        <f t="shared" si="11"/>
        <v>120</v>
      </c>
      <c r="G110" s="66">
        <f t="shared" si="12"/>
        <v>120</v>
      </c>
      <c r="H110" s="66">
        <f t="shared" si="13"/>
        <v>120</v>
      </c>
      <c r="I110" s="67">
        <f t="shared" si="14"/>
        <v>460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795</v>
      </c>
      <c r="N110" s="67">
        <f t="shared" si="17"/>
        <v>1049.4000000000001</v>
      </c>
      <c r="O110" s="67">
        <f t="shared" si="18"/>
        <v>1154.3400000000001</v>
      </c>
      <c r="P110" s="67">
        <f t="shared" si="19"/>
        <v>1269.7740000000003</v>
      </c>
      <c r="Q110" s="70">
        <f t="shared" si="20"/>
        <v>4268.514000000001</v>
      </c>
      <c r="R110" s="70">
        <f t="shared" si="21"/>
        <v>460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/>
      <c r="F111" s="66">
        <f t="shared" si="11"/>
        <v>0</v>
      </c>
      <c r="G111" s="66">
        <f t="shared" si="12"/>
        <v>0</v>
      </c>
      <c r="H111" s="66">
        <f t="shared" si="13"/>
        <v>0</v>
      </c>
      <c r="I111" s="67">
        <f t="shared" si="14"/>
        <v>0</v>
      </c>
      <c r="J111" s="68"/>
      <c r="K111" s="68"/>
      <c r="L111" s="69">
        <f t="shared" si="15"/>
        <v>0</v>
      </c>
      <c r="M111" s="67">
        <f t="shared" si="16"/>
        <v>0</v>
      </c>
      <c r="N111" s="67">
        <f t="shared" si="17"/>
        <v>0</v>
      </c>
      <c r="O111" s="67">
        <f t="shared" si="18"/>
        <v>0</v>
      </c>
      <c r="P111" s="67">
        <f t="shared" si="19"/>
        <v>0</v>
      </c>
      <c r="Q111" s="70">
        <f t="shared" si="20"/>
        <v>0</v>
      </c>
      <c r="R111" s="70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80</v>
      </c>
      <c r="F112" s="66">
        <f t="shared" si="11"/>
        <v>96</v>
      </c>
      <c r="G112" s="66">
        <f t="shared" si="12"/>
        <v>96</v>
      </c>
      <c r="H112" s="66">
        <f t="shared" si="13"/>
        <v>96</v>
      </c>
      <c r="I112" s="67">
        <f t="shared" si="14"/>
        <v>368</v>
      </c>
      <c r="J112" s="68">
        <v>0.34</v>
      </c>
      <c r="K112" s="68">
        <v>8.85</v>
      </c>
      <c r="L112" s="69">
        <f t="shared" si="15"/>
        <v>3.0089999999999999</v>
      </c>
      <c r="M112" s="67">
        <f t="shared" si="16"/>
        <v>240.72</v>
      </c>
      <c r="N112" s="67">
        <f t="shared" si="17"/>
        <v>317.75040000000001</v>
      </c>
      <c r="O112" s="67">
        <f t="shared" si="18"/>
        <v>349.52544000000006</v>
      </c>
      <c r="P112" s="67">
        <f t="shared" si="19"/>
        <v>384.47798400000011</v>
      </c>
      <c r="Q112" s="70">
        <f t="shared" si="20"/>
        <v>1292.4738240000001</v>
      </c>
      <c r="R112" s="70">
        <f t="shared" si="21"/>
        <v>125.12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20</v>
      </c>
      <c r="F113" s="66">
        <f t="shared" si="11"/>
        <v>24</v>
      </c>
      <c r="G113" s="66">
        <f t="shared" si="12"/>
        <v>24</v>
      </c>
      <c r="H113" s="66">
        <f t="shared" si="13"/>
        <v>24</v>
      </c>
      <c r="I113" s="67">
        <f t="shared" si="14"/>
        <v>92</v>
      </c>
      <c r="J113" s="68">
        <v>0.56000000000000005</v>
      </c>
      <c r="K113" s="68">
        <v>8.6999999999999993</v>
      </c>
      <c r="L113" s="69">
        <f t="shared" si="15"/>
        <v>4.8719999999999999</v>
      </c>
      <c r="M113" s="67">
        <f t="shared" si="16"/>
        <v>97.44</v>
      </c>
      <c r="N113" s="67">
        <f t="shared" si="17"/>
        <v>128.6208</v>
      </c>
      <c r="O113" s="67">
        <f t="shared" si="18"/>
        <v>141.48288000000002</v>
      </c>
      <c r="P113" s="67">
        <f t="shared" si="19"/>
        <v>155.63116800000006</v>
      </c>
      <c r="Q113" s="70">
        <f t="shared" si="20"/>
        <v>523.17484800000011</v>
      </c>
      <c r="R113" s="70">
        <f t="shared" si="21"/>
        <v>51.52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/>
      <c r="F114" s="66">
        <f t="shared" si="11"/>
        <v>0</v>
      </c>
      <c r="G114" s="66">
        <f t="shared" si="12"/>
        <v>0</v>
      </c>
      <c r="H114" s="66">
        <f t="shared" si="13"/>
        <v>0</v>
      </c>
      <c r="I114" s="67">
        <f t="shared" si="14"/>
        <v>0</v>
      </c>
      <c r="J114" s="68"/>
      <c r="K114" s="68"/>
      <c r="L114" s="69">
        <f t="shared" si="15"/>
        <v>0</v>
      </c>
      <c r="M114" s="67">
        <f t="shared" si="16"/>
        <v>0</v>
      </c>
      <c r="N114" s="67">
        <f t="shared" si="17"/>
        <v>0</v>
      </c>
      <c r="O114" s="67">
        <f t="shared" si="18"/>
        <v>0</v>
      </c>
      <c r="P114" s="67">
        <f t="shared" si="19"/>
        <v>0</v>
      </c>
      <c r="Q114" s="70">
        <f t="shared" si="20"/>
        <v>0</v>
      </c>
      <c r="R114" s="70">
        <f t="shared" si="21"/>
        <v>0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/>
      <c r="F115" s="66">
        <f t="shared" si="11"/>
        <v>0</v>
      </c>
      <c r="G115" s="66">
        <f t="shared" si="12"/>
        <v>0</v>
      </c>
      <c r="H115" s="66">
        <f t="shared" si="13"/>
        <v>0</v>
      </c>
      <c r="I115" s="67">
        <f t="shared" si="14"/>
        <v>0</v>
      </c>
      <c r="J115" s="68"/>
      <c r="K115" s="68"/>
      <c r="L115" s="69">
        <f t="shared" si="15"/>
        <v>0</v>
      </c>
      <c r="M115" s="67">
        <f t="shared" si="16"/>
        <v>0</v>
      </c>
      <c r="N115" s="67">
        <f t="shared" si="17"/>
        <v>0</v>
      </c>
      <c r="O115" s="67">
        <f t="shared" si="18"/>
        <v>0</v>
      </c>
      <c r="P115" s="67">
        <f t="shared" si="19"/>
        <v>0</v>
      </c>
      <c r="Q115" s="70">
        <f t="shared" si="20"/>
        <v>0</v>
      </c>
      <c r="R115" s="70">
        <f t="shared" si="21"/>
        <v>0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/>
      <c r="F116" s="66">
        <f t="shared" si="11"/>
        <v>0</v>
      </c>
      <c r="G116" s="66">
        <f t="shared" si="12"/>
        <v>0</v>
      </c>
      <c r="H116" s="66">
        <f t="shared" si="13"/>
        <v>0</v>
      </c>
      <c r="I116" s="67">
        <f t="shared" si="14"/>
        <v>0</v>
      </c>
      <c r="J116" s="68"/>
      <c r="K116" s="68"/>
      <c r="L116" s="69">
        <f t="shared" si="15"/>
        <v>0</v>
      </c>
      <c r="M116" s="67">
        <f t="shared" si="16"/>
        <v>0</v>
      </c>
      <c r="N116" s="67">
        <f t="shared" si="17"/>
        <v>0</v>
      </c>
      <c r="O116" s="67">
        <f t="shared" si="18"/>
        <v>0</v>
      </c>
      <c r="P116" s="67">
        <f t="shared" si="19"/>
        <v>0</v>
      </c>
      <c r="Q116" s="70">
        <f t="shared" si="20"/>
        <v>0</v>
      </c>
      <c r="R116" s="70">
        <f t="shared" si="21"/>
        <v>0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/>
      <c r="F117" s="66">
        <f t="shared" si="11"/>
        <v>0</v>
      </c>
      <c r="G117" s="66">
        <f t="shared" si="12"/>
        <v>0</v>
      </c>
      <c r="H117" s="66">
        <f t="shared" si="13"/>
        <v>0</v>
      </c>
      <c r="I117" s="67">
        <f t="shared" si="14"/>
        <v>0</v>
      </c>
      <c r="J117" s="68"/>
      <c r="K117" s="68"/>
      <c r="L117" s="69">
        <f t="shared" si="15"/>
        <v>0</v>
      </c>
      <c r="M117" s="67">
        <f t="shared" si="16"/>
        <v>0</v>
      </c>
      <c r="N117" s="67">
        <f t="shared" si="17"/>
        <v>0</v>
      </c>
      <c r="O117" s="67">
        <f t="shared" si="18"/>
        <v>0</v>
      </c>
      <c r="P117" s="67">
        <f t="shared" si="19"/>
        <v>0</v>
      </c>
      <c r="Q117" s="70">
        <f t="shared" si="20"/>
        <v>0</v>
      </c>
      <c r="R117" s="70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/>
      <c r="F118" s="66">
        <f t="shared" si="11"/>
        <v>0</v>
      </c>
      <c r="G118" s="66">
        <f t="shared" si="12"/>
        <v>0</v>
      </c>
      <c r="H118" s="66">
        <f t="shared" si="13"/>
        <v>0</v>
      </c>
      <c r="I118" s="67">
        <f t="shared" si="14"/>
        <v>0</v>
      </c>
      <c r="J118" s="68"/>
      <c r="K118" s="68"/>
      <c r="L118" s="69">
        <f t="shared" si="15"/>
        <v>0</v>
      </c>
      <c r="M118" s="67">
        <f t="shared" si="16"/>
        <v>0</v>
      </c>
      <c r="N118" s="67">
        <f t="shared" si="17"/>
        <v>0</v>
      </c>
      <c r="O118" s="67">
        <f t="shared" si="18"/>
        <v>0</v>
      </c>
      <c r="P118" s="67">
        <f t="shared" si="19"/>
        <v>0</v>
      </c>
      <c r="Q118" s="70">
        <f t="shared" si="20"/>
        <v>0</v>
      </c>
      <c r="R118" s="70">
        <f t="shared" si="21"/>
        <v>0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500</v>
      </c>
      <c r="F119" s="66">
        <f t="shared" si="11"/>
        <v>600</v>
      </c>
      <c r="G119" s="66">
        <f t="shared" si="12"/>
        <v>600</v>
      </c>
      <c r="H119" s="66">
        <f t="shared" si="13"/>
        <v>600</v>
      </c>
      <c r="I119" s="67">
        <f t="shared" si="14"/>
        <v>2300</v>
      </c>
      <c r="J119" s="68">
        <v>1</v>
      </c>
      <c r="K119" s="68">
        <v>8.85</v>
      </c>
      <c r="L119" s="69">
        <f t="shared" si="15"/>
        <v>8.85</v>
      </c>
      <c r="M119" s="67">
        <f t="shared" si="16"/>
        <v>4425</v>
      </c>
      <c r="N119" s="67">
        <f t="shared" si="17"/>
        <v>5841.0000000000009</v>
      </c>
      <c r="O119" s="67">
        <f t="shared" si="18"/>
        <v>6425.1000000000013</v>
      </c>
      <c r="P119" s="67">
        <f t="shared" si="19"/>
        <v>7067.6100000000024</v>
      </c>
      <c r="Q119" s="70">
        <f t="shared" si="20"/>
        <v>23758.710000000006</v>
      </c>
      <c r="R119" s="70">
        <f t="shared" si="21"/>
        <v>2300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>
        <v>100</v>
      </c>
      <c r="F120" s="66">
        <f t="shared" si="11"/>
        <v>120</v>
      </c>
      <c r="G120" s="66">
        <f t="shared" si="12"/>
        <v>120</v>
      </c>
      <c r="H120" s="66">
        <f t="shared" si="13"/>
        <v>120</v>
      </c>
      <c r="I120" s="67">
        <f t="shared" si="14"/>
        <v>460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704.69999999999993</v>
      </c>
      <c r="N120" s="67">
        <f t="shared" si="17"/>
        <v>930.20400000000006</v>
      </c>
      <c r="O120" s="67">
        <f t="shared" si="18"/>
        <v>1023.2244000000001</v>
      </c>
      <c r="P120" s="67">
        <f t="shared" si="19"/>
        <v>1125.5468400000002</v>
      </c>
      <c r="Q120" s="70">
        <f t="shared" si="20"/>
        <v>3783.6752400000005</v>
      </c>
      <c r="R120" s="70">
        <f t="shared" si="21"/>
        <v>372.6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2775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2776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>
        <v>100</v>
      </c>
      <c r="F125" s="66">
        <f t="shared" si="11"/>
        <v>120</v>
      </c>
      <c r="G125" s="66">
        <f t="shared" si="12"/>
        <v>120</v>
      </c>
      <c r="H125" s="66">
        <f t="shared" si="13"/>
        <v>120</v>
      </c>
      <c r="I125" s="67">
        <f t="shared" si="14"/>
        <v>460</v>
      </c>
      <c r="J125" s="68">
        <v>1</v>
      </c>
      <c r="K125" s="68">
        <v>8.85</v>
      </c>
      <c r="L125" s="69">
        <f t="shared" si="15"/>
        <v>8.85</v>
      </c>
      <c r="M125" s="67">
        <f t="shared" si="16"/>
        <v>885</v>
      </c>
      <c r="N125" s="67">
        <f t="shared" si="17"/>
        <v>1168.2</v>
      </c>
      <c r="O125" s="67">
        <f t="shared" si="18"/>
        <v>1285.0200000000002</v>
      </c>
      <c r="P125" s="67">
        <f t="shared" si="19"/>
        <v>1413.5220000000006</v>
      </c>
      <c r="Q125" s="70">
        <f t="shared" si="20"/>
        <v>4751.7420000000011</v>
      </c>
      <c r="R125" s="70">
        <f t="shared" si="21"/>
        <v>460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1">
        <v>2000</v>
      </c>
      <c r="F127" s="66">
        <f t="shared" si="11"/>
        <v>2400</v>
      </c>
      <c r="G127" s="66">
        <f t="shared" si="12"/>
        <v>2400</v>
      </c>
      <c r="H127" s="66">
        <f t="shared" si="13"/>
        <v>2400</v>
      </c>
      <c r="I127" s="67">
        <f t="shared" si="14"/>
        <v>9200</v>
      </c>
      <c r="J127" s="68">
        <v>0.2</v>
      </c>
      <c r="K127" s="68">
        <v>7.95</v>
      </c>
      <c r="L127" s="69">
        <f t="shared" si="22"/>
        <v>1.59</v>
      </c>
      <c r="M127" s="67">
        <f t="shared" si="16"/>
        <v>3180</v>
      </c>
      <c r="N127" s="67">
        <f t="shared" si="23"/>
        <v>4197.6000000000004</v>
      </c>
      <c r="O127" s="67">
        <f t="shared" si="24"/>
        <v>4617.3600000000015</v>
      </c>
      <c r="P127" s="67">
        <f t="shared" si="25"/>
        <v>5079.0960000000014</v>
      </c>
      <c r="Q127" s="70">
        <f t="shared" si="20"/>
        <v>17074.056000000004</v>
      </c>
      <c r="R127" s="70">
        <f t="shared" si="21"/>
        <v>1840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1">
        <v>6000</v>
      </c>
      <c r="F128" s="66">
        <f t="shared" si="11"/>
        <v>7200</v>
      </c>
      <c r="G128" s="66">
        <f t="shared" si="12"/>
        <v>7200</v>
      </c>
      <c r="H128" s="66">
        <f t="shared" si="13"/>
        <v>7200</v>
      </c>
      <c r="I128" s="67">
        <f t="shared" si="14"/>
        <v>27600</v>
      </c>
      <c r="J128" s="68">
        <v>0.1</v>
      </c>
      <c r="K128" s="68">
        <v>7.95</v>
      </c>
      <c r="L128" s="69">
        <f t="shared" si="22"/>
        <v>0.79500000000000004</v>
      </c>
      <c r="M128" s="67">
        <f t="shared" si="16"/>
        <v>4770</v>
      </c>
      <c r="N128" s="67">
        <f t="shared" si="23"/>
        <v>6296.4000000000015</v>
      </c>
      <c r="O128" s="67">
        <f t="shared" si="24"/>
        <v>6926.0400000000018</v>
      </c>
      <c r="P128" s="67">
        <f t="shared" si="25"/>
        <v>7618.6440000000021</v>
      </c>
      <c r="Q128" s="70">
        <f t="shared" si="20"/>
        <v>25611.084000000003</v>
      </c>
      <c r="R128" s="70">
        <f t="shared" si="21"/>
        <v>2760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1"/>
      <c r="F129" s="66">
        <f t="shared" si="11"/>
        <v>0</v>
      </c>
      <c r="G129" s="66">
        <f t="shared" si="12"/>
        <v>0</v>
      </c>
      <c r="H129" s="66">
        <f t="shared" si="13"/>
        <v>0</v>
      </c>
      <c r="I129" s="67">
        <f t="shared" si="14"/>
        <v>0</v>
      </c>
      <c r="J129" s="68"/>
      <c r="K129" s="68"/>
      <c r="L129" s="69">
        <f t="shared" si="22"/>
        <v>0</v>
      </c>
      <c r="M129" s="67">
        <f t="shared" si="16"/>
        <v>0</v>
      </c>
      <c r="N129" s="67">
        <f t="shared" si="23"/>
        <v>0</v>
      </c>
      <c r="O129" s="67">
        <f t="shared" si="24"/>
        <v>0</v>
      </c>
      <c r="P129" s="67">
        <f t="shared" si="25"/>
        <v>0</v>
      </c>
      <c r="Q129" s="70">
        <f t="shared" si="20"/>
        <v>0</v>
      </c>
      <c r="R129" s="70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1">
        <v>150</v>
      </c>
      <c r="F130" s="66">
        <f t="shared" si="11"/>
        <v>180</v>
      </c>
      <c r="G130" s="66">
        <f t="shared" si="12"/>
        <v>180</v>
      </c>
      <c r="H130" s="66">
        <f t="shared" si="13"/>
        <v>180</v>
      </c>
      <c r="I130" s="67">
        <f t="shared" si="14"/>
        <v>690</v>
      </c>
      <c r="J130" s="68">
        <v>1</v>
      </c>
      <c r="K130" s="68">
        <v>7.95</v>
      </c>
      <c r="L130" s="69">
        <f t="shared" si="22"/>
        <v>7.95</v>
      </c>
      <c r="M130" s="67">
        <f t="shared" si="16"/>
        <v>1192.5</v>
      </c>
      <c r="N130" s="67">
        <f t="shared" si="23"/>
        <v>1574.1000000000001</v>
      </c>
      <c r="O130" s="67">
        <f t="shared" si="24"/>
        <v>1731.5100000000004</v>
      </c>
      <c r="P130" s="67">
        <f t="shared" si="25"/>
        <v>1904.6610000000007</v>
      </c>
      <c r="Q130" s="70">
        <f t="shared" si="20"/>
        <v>6402.7710000000015</v>
      </c>
      <c r="R130" s="70">
        <f t="shared" si="21"/>
        <v>690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1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1">
        <v>50</v>
      </c>
      <c r="F132" s="66">
        <f t="shared" si="11"/>
        <v>60</v>
      </c>
      <c r="G132" s="66">
        <f t="shared" si="12"/>
        <v>60</v>
      </c>
      <c r="H132" s="66">
        <f t="shared" si="13"/>
        <v>60</v>
      </c>
      <c r="I132" s="67">
        <f t="shared" si="14"/>
        <v>230</v>
      </c>
      <c r="J132" s="68">
        <v>0.34</v>
      </c>
      <c r="K132" s="68">
        <v>9.35</v>
      </c>
      <c r="L132" s="69">
        <f t="shared" si="22"/>
        <v>3.1790000000000003</v>
      </c>
      <c r="M132" s="67">
        <f t="shared" si="16"/>
        <v>158.95000000000002</v>
      </c>
      <c r="N132" s="67">
        <f t="shared" si="23"/>
        <v>209.81400000000002</v>
      </c>
      <c r="O132" s="67">
        <f t="shared" si="24"/>
        <v>230.79540000000006</v>
      </c>
      <c r="P132" s="67">
        <f t="shared" si="25"/>
        <v>253.87494000000007</v>
      </c>
      <c r="Q132" s="70">
        <f t="shared" si="20"/>
        <v>853.43434000000013</v>
      </c>
      <c r="R132" s="70">
        <f t="shared" si="21"/>
        <v>78.2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1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1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1"/>
      <c r="F135" s="66">
        <f t="shared" si="11"/>
        <v>0</v>
      </c>
      <c r="G135" s="66">
        <f t="shared" si="12"/>
        <v>0</v>
      </c>
      <c r="H135" s="66">
        <f t="shared" si="13"/>
        <v>0</v>
      </c>
      <c r="I135" s="67">
        <f t="shared" si="14"/>
        <v>0</v>
      </c>
      <c r="J135" s="68"/>
      <c r="K135" s="68"/>
      <c r="L135" s="69">
        <f t="shared" si="22"/>
        <v>0</v>
      </c>
      <c r="M135" s="67">
        <f t="shared" si="16"/>
        <v>0</v>
      </c>
      <c r="N135" s="67">
        <f t="shared" si="23"/>
        <v>0</v>
      </c>
      <c r="O135" s="67">
        <f t="shared" si="24"/>
        <v>0</v>
      </c>
      <c r="P135" s="67">
        <f t="shared" si="25"/>
        <v>0</v>
      </c>
      <c r="Q135" s="70">
        <f t="shared" si="20"/>
        <v>0</v>
      </c>
      <c r="R135" s="70">
        <f t="shared" si="21"/>
        <v>0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1"/>
      <c r="F136" s="66">
        <f t="shared" ref="F136:F139" si="26">E136*1.2</f>
        <v>0</v>
      </c>
      <c r="G136" s="66">
        <f t="shared" ref="G136:G139" si="27">E136*1.2</f>
        <v>0</v>
      </c>
      <c r="H136" s="66">
        <f t="shared" ref="H136:H139" si="28">E136*1.2</f>
        <v>0</v>
      </c>
      <c r="I136" s="67">
        <f t="shared" ref="I136:I139" si="29">SUM(E136:H136)</f>
        <v>0</v>
      </c>
      <c r="J136" s="68"/>
      <c r="K136" s="68"/>
      <c r="L136" s="69">
        <f t="shared" si="22"/>
        <v>0</v>
      </c>
      <c r="M136" s="67">
        <f t="shared" ref="M136:M139" si="30">L136*E136</f>
        <v>0</v>
      </c>
      <c r="N136" s="67">
        <f t="shared" si="23"/>
        <v>0</v>
      </c>
      <c r="O136" s="67">
        <f t="shared" si="24"/>
        <v>0</v>
      </c>
      <c r="P136" s="67">
        <f t="shared" si="25"/>
        <v>0</v>
      </c>
      <c r="Q136" s="70">
        <f t="shared" ref="Q136:Q139" si="31">SUM(M136:P136)</f>
        <v>0</v>
      </c>
      <c r="R136" s="70">
        <f t="shared" ref="R136:R139" si="32">I136*J136</f>
        <v>0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1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1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1">
        <v>300</v>
      </c>
      <c r="F139" s="66">
        <f t="shared" si="26"/>
        <v>360</v>
      </c>
      <c r="G139" s="66">
        <f t="shared" si="27"/>
        <v>360</v>
      </c>
      <c r="H139" s="66">
        <f t="shared" si="28"/>
        <v>360</v>
      </c>
      <c r="I139" s="67">
        <f t="shared" si="29"/>
        <v>1380</v>
      </c>
      <c r="J139" s="68">
        <v>1</v>
      </c>
      <c r="K139" s="68">
        <v>7.95</v>
      </c>
      <c r="L139" s="69">
        <f t="shared" si="22"/>
        <v>7.95</v>
      </c>
      <c r="M139" s="67">
        <f t="shared" si="30"/>
        <v>2385</v>
      </c>
      <c r="N139" s="67">
        <f t="shared" si="23"/>
        <v>3148.2000000000003</v>
      </c>
      <c r="O139" s="67">
        <f t="shared" si="24"/>
        <v>3463.0200000000009</v>
      </c>
      <c r="P139" s="67">
        <f t="shared" si="25"/>
        <v>3809.3220000000015</v>
      </c>
      <c r="Q139" s="70">
        <f t="shared" si="31"/>
        <v>12805.542000000003</v>
      </c>
      <c r="R139" s="70">
        <f t="shared" si="32"/>
        <v>1380</v>
      </c>
    </row>
    <row r="140" spans="1:18" ht="15" x14ac:dyDescent="0.25">
      <c r="A140" s="72" t="s">
        <v>183</v>
      </c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454" activePane="bottomLeft" state="frozen"/>
      <selection pane="bottomLeft" activeCell="A593" sqref="A593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2580</v>
      </c>
      <c r="C3" t="s">
        <v>2581</v>
      </c>
      <c r="D3" t="s">
        <v>2582</v>
      </c>
      <c r="E3" t="s">
        <v>2583</v>
      </c>
      <c r="F3" t="s">
        <v>2774</v>
      </c>
    </row>
    <row r="4" spans="1:6" s="56" customFormat="1" x14ac:dyDescent="0.25">
      <c r="A4" s="45" t="s">
        <v>224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238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232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304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245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246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299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222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502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398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399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255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279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247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625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225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281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228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282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227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289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326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231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339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530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531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612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613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415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627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2509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748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554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735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347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421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2524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705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2526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432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2527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745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439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693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699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383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314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316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350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542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451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508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452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521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363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364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390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320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321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442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443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410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411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308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309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340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341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367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526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527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368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310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311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447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448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352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353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330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331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272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273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437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269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270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324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325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388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444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366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628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337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408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362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387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623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297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371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372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263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293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258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261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291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259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265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406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336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2537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691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285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287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489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491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2544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692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332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333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2545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696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734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499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504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626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275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277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462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522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509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511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417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419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2557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698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322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323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2559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722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271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575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274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360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251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460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690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2563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724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434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435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343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344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546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547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2579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723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235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313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268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369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238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232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304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502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398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399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255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467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481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468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279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247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474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225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326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339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317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318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328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530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531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415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416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431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433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319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327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345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346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347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421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2526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432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2527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745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422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423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439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383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314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316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451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508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452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521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517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533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629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363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364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390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320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321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355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356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442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443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410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411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308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309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340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341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367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526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527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368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310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311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528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529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447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448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352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353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330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331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272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273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437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404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405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269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270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324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325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388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444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366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337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412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386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408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362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385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413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387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475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297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371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372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263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258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407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261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259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406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336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455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457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426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428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489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491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332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333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440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441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499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504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501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523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525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462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522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464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477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509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511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417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419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322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323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380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271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512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274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360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630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420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429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251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312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329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342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532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361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460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461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2415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471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513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379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434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435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343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344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2579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348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226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238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304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222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398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399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255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279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247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474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225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281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282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552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553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530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531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548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612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613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415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416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634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2507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633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431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433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554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555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347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421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2527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745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422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423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439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383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314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316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350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542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451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508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363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545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364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543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544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631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410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411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526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527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528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529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352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590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353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330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331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272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273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404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405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269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270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324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325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388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366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337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412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386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362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297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371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372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635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487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637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263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258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636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407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571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261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259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573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265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406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336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332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333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769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499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504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501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509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511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271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512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575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274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632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360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420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429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251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312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361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460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562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434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435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549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551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343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344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546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547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2579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767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234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238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304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222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644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398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399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255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279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247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225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642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281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282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289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326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339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641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552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553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530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531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548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612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613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415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627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416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634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2507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633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431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840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2509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748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554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735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555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2510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841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345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346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347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421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2525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842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2527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745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422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423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439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383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314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316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350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542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451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508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363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545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364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556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390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543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544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638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410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411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340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341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352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590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353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330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331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272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273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437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269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270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324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325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388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444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337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362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385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643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387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297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371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640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372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487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637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263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293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258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636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407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571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261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291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259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573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265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606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322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380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271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512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360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429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251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312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639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361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460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645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562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434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435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549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551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343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344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546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547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2579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348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243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238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304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222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398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399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255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279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247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281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650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530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531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548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612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613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415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627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416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634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2507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633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431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840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433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554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735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555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2523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884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347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421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2524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705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2527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745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422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423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2531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652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439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383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314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316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350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542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363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545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364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556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543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544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654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1612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651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655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410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411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308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309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526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527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352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590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353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330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331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272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273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437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269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270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324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325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388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444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337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387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646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623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297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371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640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372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635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648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487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637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263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293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258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636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407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571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261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291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259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573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265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606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406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647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336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332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769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499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501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322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323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380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2559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722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271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649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360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630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420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429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251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312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342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639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653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361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434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435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549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551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343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344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546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547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334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238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304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246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222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398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399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659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255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467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481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660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279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247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625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225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552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553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530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531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548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612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613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415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627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416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2507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633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431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840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2508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957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657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2509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748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554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735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555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2510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841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2518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958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2519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959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2523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884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345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346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347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421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2524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705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2525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842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2527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745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422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423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2531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652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1959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1026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439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970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693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699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383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314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316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350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542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451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508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363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545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556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543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654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1612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651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410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411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340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341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528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656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352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590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330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331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272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273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269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270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324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325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337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362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646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297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371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372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635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648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487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637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263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258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636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407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571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261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291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259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573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265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606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406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647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336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332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333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499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501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2550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973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462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522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322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380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271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512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360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630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658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429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251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312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342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639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361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434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435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549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551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343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344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546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547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314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238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304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246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222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398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399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659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255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552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553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530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531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612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613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415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627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416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2507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633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431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840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433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554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735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555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2510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841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2518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958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2519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959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345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346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347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421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2524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705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2525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842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2527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745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422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423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2531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652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439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970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383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314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316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350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542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451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508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363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545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364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543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544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1651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661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1612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651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410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411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528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656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447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667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352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590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353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330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331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324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325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668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669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444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337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670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646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623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297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371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640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372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635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487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637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263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293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258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636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662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407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571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261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259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573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265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606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406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647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336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271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512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360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630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658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420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429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251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312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342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639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361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2304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663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2342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664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2380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665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2397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666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434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435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549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551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343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344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546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547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452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313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238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304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222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398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399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255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279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247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474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225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671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415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627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673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416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2507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633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431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433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345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346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2525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842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2527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745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422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423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2531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652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439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383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314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316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350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542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451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508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363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545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364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556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390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543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544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638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631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1651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661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674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1612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651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410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411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308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309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340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341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526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527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352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590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353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330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331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272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273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404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405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269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270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324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325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388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444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628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337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412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386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672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408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387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646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623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297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371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640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372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635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648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487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637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263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293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258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636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407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571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261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291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259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573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265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606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406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336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2545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734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271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274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360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630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420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429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251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312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639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532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361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434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435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549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551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363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537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238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304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246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222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398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399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659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255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467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481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468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279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247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625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225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552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553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530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531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548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612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613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415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627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673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416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634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2507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633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431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840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2508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957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554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735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2510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841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2518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958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2519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959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2522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1268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2523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884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345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346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347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421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2524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705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2525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842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2526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432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679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2527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745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422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423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2531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652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439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699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383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314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316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350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542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451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508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452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521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363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545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364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390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543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544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654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631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1651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661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674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1612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655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320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678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410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411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340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341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368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528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656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352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590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353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330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331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272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273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269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270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324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325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388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444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628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337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412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386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672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297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371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640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372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487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263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293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258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636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407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261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291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259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573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265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606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406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336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499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501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322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380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271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512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575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274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360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658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429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251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312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675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329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639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361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460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676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461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562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2380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665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2397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666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434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435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549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551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343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344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546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547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2579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1229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348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543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238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304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222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644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398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399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255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682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279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247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225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530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531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415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416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634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431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840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554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735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2523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884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347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421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2524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705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2527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745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2530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1326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422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423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2531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652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439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383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314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316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350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542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451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508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363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545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364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1651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661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674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1612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651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680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410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411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308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309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340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341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528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529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447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448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352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590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353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330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331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272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273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269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270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324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325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388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444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366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387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475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623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297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371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640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372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635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648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487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637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263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293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258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636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662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407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571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261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259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573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681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265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606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406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647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336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332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333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769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499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504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271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512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274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360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630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658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429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251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312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342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639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532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460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562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434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435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549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551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343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344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546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547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2579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1333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1612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238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304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222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467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481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279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247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225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612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613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415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627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416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2509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748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2527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745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422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423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439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383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314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316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350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542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451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508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363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545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364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410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411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352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590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353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330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331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272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273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269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270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337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362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623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297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371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372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648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487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637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263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258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407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571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261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259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573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265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606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406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336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509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688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271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512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685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575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274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686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360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658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429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251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1413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312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687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639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2380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683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665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2563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724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684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434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435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343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344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546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547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2579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1229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355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238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304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246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222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502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398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399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255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467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481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468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279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247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474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225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326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339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530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531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415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416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431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840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2527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745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422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423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2531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652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439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383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314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316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350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542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451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508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363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545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364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556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1651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674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355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356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410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411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340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341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367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352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590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353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330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331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272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273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388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444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366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337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408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362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387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297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371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372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487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263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293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258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407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261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291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259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573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265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406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336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455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457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440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689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322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323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271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360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429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251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312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342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532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361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434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435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549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551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343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344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546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547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2578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2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2773</v>
      </c>
      <c r="M1" t="s">
        <v>622</v>
      </c>
    </row>
    <row r="2" spans="1:13" hidden="1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281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x14ac:dyDescent="0.25">
      <c r="A2" s="42" t="s">
        <v>238</v>
      </c>
      <c r="B2" s="42" t="s">
        <v>1716</v>
      </c>
      <c r="C2" s="42" t="s">
        <v>232</v>
      </c>
      <c r="D2" s="42" t="s">
        <v>1717</v>
      </c>
      <c r="E2" s="42" t="s">
        <v>238</v>
      </c>
      <c r="F2" s="42" t="s">
        <v>0</v>
      </c>
      <c r="G2" s="42" t="s">
        <v>1</v>
      </c>
    </row>
    <row r="3" spans="1:7" x14ac:dyDescent="0.25">
      <c r="A3" s="42" t="s">
        <v>238</v>
      </c>
      <c r="B3" s="42" t="s">
        <v>1716</v>
      </c>
      <c r="C3" s="42" t="s">
        <v>304</v>
      </c>
      <c r="D3" s="42" t="s">
        <v>1718</v>
      </c>
      <c r="E3" s="42" t="s">
        <v>238</v>
      </c>
      <c r="F3" s="42" t="s">
        <v>0</v>
      </c>
      <c r="G3" s="42" t="s">
        <v>1</v>
      </c>
    </row>
    <row r="4" spans="1:7" x14ac:dyDescent="0.25">
      <c r="A4" s="42" t="s">
        <v>238</v>
      </c>
      <c r="B4" s="42" t="s">
        <v>1716</v>
      </c>
      <c r="C4" s="42" t="s">
        <v>245</v>
      </c>
      <c r="D4" s="42" t="s">
        <v>1719</v>
      </c>
      <c r="E4" s="42" t="s">
        <v>238</v>
      </c>
      <c r="F4" s="42" t="s">
        <v>0</v>
      </c>
      <c r="G4" s="42" t="s">
        <v>1</v>
      </c>
    </row>
    <row r="5" spans="1:7" x14ac:dyDescent="0.25">
      <c r="A5" s="42" t="s">
        <v>238</v>
      </c>
      <c r="B5" s="42" t="s">
        <v>1716</v>
      </c>
      <c r="C5" s="42" t="s">
        <v>246</v>
      </c>
      <c r="D5" s="42" t="s">
        <v>1720</v>
      </c>
      <c r="E5" s="42" t="s">
        <v>238</v>
      </c>
      <c r="F5" s="42" t="s">
        <v>0</v>
      </c>
      <c r="G5" s="42" t="s">
        <v>1</v>
      </c>
    </row>
    <row r="6" spans="1:7" x14ac:dyDescent="0.25">
      <c r="A6" s="42" t="s">
        <v>238</v>
      </c>
      <c r="B6" s="42" t="s">
        <v>1716</v>
      </c>
      <c r="C6" s="42" t="s">
        <v>299</v>
      </c>
      <c r="D6" s="42" t="s">
        <v>1721</v>
      </c>
      <c r="E6" s="42" t="s">
        <v>238</v>
      </c>
      <c r="F6" s="42" t="s">
        <v>0</v>
      </c>
      <c r="G6" s="42" t="s">
        <v>1</v>
      </c>
    </row>
    <row r="7" spans="1:7" x14ac:dyDescent="0.25">
      <c r="A7" s="42" t="s">
        <v>238</v>
      </c>
      <c r="B7" s="42" t="s">
        <v>1716</v>
      </c>
      <c r="C7" s="42" t="s">
        <v>222</v>
      </c>
      <c r="D7" s="42" t="s">
        <v>1722</v>
      </c>
      <c r="E7" s="42" t="s">
        <v>238</v>
      </c>
      <c r="F7" s="42" t="s">
        <v>0</v>
      </c>
      <c r="G7" s="42" t="s">
        <v>1</v>
      </c>
    </row>
    <row r="8" spans="1:7" x14ac:dyDescent="0.25">
      <c r="A8" s="42" t="s">
        <v>238</v>
      </c>
      <c r="B8" s="42" t="s">
        <v>1716</v>
      </c>
      <c r="C8" s="42" t="s">
        <v>502</v>
      </c>
      <c r="D8" s="42" t="s">
        <v>1723</v>
      </c>
      <c r="E8" s="42" t="s">
        <v>238</v>
      </c>
      <c r="F8" s="42" t="s">
        <v>0</v>
      </c>
      <c r="G8" s="42" t="s">
        <v>1</v>
      </c>
    </row>
    <row r="9" spans="1:7" x14ac:dyDescent="0.25">
      <c r="A9" s="42" t="s">
        <v>238</v>
      </c>
      <c r="B9" s="42" t="s">
        <v>1716</v>
      </c>
      <c r="C9" s="42" t="s">
        <v>1724</v>
      </c>
      <c r="D9" s="42" t="s">
        <v>1725</v>
      </c>
      <c r="E9" s="42" t="s">
        <v>238</v>
      </c>
      <c r="F9" s="42" t="s">
        <v>0</v>
      </c>
      <c r="G9" s="42" t="s">
        <v>1</v>
      </c>
    </row>
    <row r="10" spans="1:7" x14ac:dyDescent="0.25">
      <c r="A10" s="42" t="s">
        <v>238</v>
      </c>
      <c r="B10" s="42" t="s">
        <v>1716</v>
      </c>
      <c r="C10" s="42" t="s">
        <v>644</v>
      </c>
      <c r="D10" s="42" t="s">
        <v>1726</v>
      </c>
      <c r="E10" s="42" t="s">
        <v>238</v>
      </c>
      <c r="F10" s="42" t="s">
        <v>0</v>
      </c>
      <c r="G10" s="42" t="s">
        <v>1</v>
      </c>
    </row>
    <row r="11" spans="1:7" x14ac:dyDescent="0.25">
      <c r="A11" s="42" t="s">
        <v>238</v>
      </c>
      <c r="B11" s="42" t="s">
        <v>1716</v>
      </c>
      <c r="C11" s="42" t="s">
        <v>1727</v>
      </c>
      <c r="D11" s="42" t="s">
        <v>1728</v>
      </c>
      <c r="E11" s="42" t="s">
        <v>398</v>
      </c>
      <c r="F11" s="42" t="s">
        <v>2</v>
      </c>
      <c r="G11" s="42" t="s">
        <v>1</v>
      </c>
    </row>
    <row r="12" spans="1:7" x14ac:dyDescent="0.25">
      <c r="A12" s="42" t="s">
        <v>238</v>
      </c>
      <c r="B12" s="42" t="s">
        <v>1716</v>
      </c>
      <c r="C12" s="42" t="s">
        <v>399</v>
      </c>
      <c r="D12" s="42" t="s">
        <v>1729</v>
      </c>
      <c r="E12" s="42" t="s">
        <v>398</v>
      </c>
      <c r="F12" s="42" t="s">
        <v>2</v>
      </c>
      <c r="G12" s="42" t="s">
        <v>1</v>
      </c>
    </row>
    <row r="13" spans="1:7" x14ac:dyDescent="0.25">
      <c r="A13" s="42" t="s">
        <v>238</v>
      </c>
      <c r="B13" s="42" t="s">
        <v>1716</v>
      </c>
      <c r="C13" s="42" t="s">
        <v>1730</v>
      </c>
      <c r="D13" s="42" t="s">
        <v>1731</v>
      </c>
      <c r="E13" s="42" t="s">
        <v>398</v>
      </c>
      <c r="F13" s="42" t="s">
        <v>2</v>
      </c>
      <c r="G13" s="42" t="s">
        <v>1</v>
      </c>
    </row>
    <row r="14" spans="1:7" x14ac:dyDescent="0.25">
      <c r="A14" s="42" t="s">
        <v>238</v>
      </c>
      <c r="B14" s="42" t="s">
        <v>1716</v>
      </c>
      <c r="C14" s="42" t="s">
        <v>659</v>
      </c>
      <c r="D14" s="42" t="s">
        <v>1732</v>
      </c>
      <c r="E14" s="42" t="s">
        <v>398</v>
      </c>
      <c r="F14" s="42" t="s">
        <v>2</v>
      </c>
      <c r="G14" s="42" t="s">
        <v>1</v>
      </c>
    </row>
    <row r="15" spans="1:7" x14ac:dyDescent="0.25">
      <c r="A15" s="42" t="s">
        <v>238</v>
      </c>
      <c r="B15" s="42" t="s">
        <v>1716</v>
      </c>
      <c r="C15" s="42" t="s">
        <v>1733</v>
      </c>
      <c r="D15" s="42" t="s">
        <v>1734</v>
      </c>
      <c r="E15" s="42" t="s">
        <v>398</v>
      </c>
      <c r="F15" s="42" t="s">
        <v>2</v>
      </c>
      <c r="G15" s="42" t="s">
        <v>1</v>
      </c>
    </row>
    <row r="16" spans="1:7" x14ac:dyDescent="0.25">
      <c r="A16" s="42" t="s">
        <v>238</v>
      </c>
      <c r="B16" s="42" t="s">
        <v>1716</v>
      </c>
      <c r="C16" s="42" t="s">
        <v>255</v>
      </c>
      <c r="D16" s="42" t="s">
        <v>1735</v>
      </c>
      <c r="E16" s="42" t="s">
        <v>398</v>
      </c>
      <c r="F16" s="42" t="s">
        <v>2</v>
      </c>
      <c r="G16" s="42" t="s">
        <v>1</v>
      </c>
    </row>
    <row r="17" spans="1:7" x14ac:dyDescent="0.25">
      <c r="A17" s="42" t="s">
        <v>238</v>
      </c>
      <c r="B17" s="42" t="s">
        <v>1716</v>
      </c>
      <c r="C17" s="42" t="s">
        <v>1736</v>
      </c>
      <c r="D17" s="42" t="s">
        <v>1737</v>
      </c>
      <c r="E17" s="42" t="s">
        <v>398</v>
      </c>
      <c r="F17" s="42" t="s">
        <v>2</v>
      </c>
      <c r="G17" s="42" t="s">
        <v>1</v>
      </c>
    </row>
    <row r="18" spans="1:7" x14ac:dyDescent="0.25">
      <c r="A18" s="42" t="s">
        <v>238</v>
      </c>
      <c r="B18" s="42" t="s">
        <v>1716</v>
      </c>
      <c r="C18" s="42" t="s">
        <v>682</v>
      </c>
      <c r="D18" s="42" t="s">
        <v>1738</v>
      </c>
      <c r="E18" s="42" t="s">
        <v>398</v>
      </c>
      <c r="F18" s="42" t="s">
        <v>2</v>
      </c>
      <c r="G18" s="42" t="s">
        <v>1</v>
      </c>
    </row>
    <row r="19" spans="1:7" x14ac:dyDescent="0.25">
      <c r="A19" s="42" t="s">
        <v>238</v>
      </c>
      <c r="B19" s="42" t="s">
        <v>1716</v>
      </c>
      <c r="C19" s="42" t="s">
        <v>1739</v>
      </c>
      <c r="D19" s="42" t="s">
        <v>1740</v>
      </c>
      <c r="E19" s="42" t="s">
        <v>467</v>
      </c>
      <c r="F19" s="42" t="s">
        <v>3</v>
      </c>
      <c r="G19" s="42" t="s">
        <v>1</v>
      </c>
    </row>
    <row r="20" spans="1:7" x14ac:dyDescent="0.25">
      <c r="A20" s="42" t="s">
        <v>238</v>
      </c>
      <c r="B20" s="42" t="s">
        <v>1716</v>
      </c>
      <c r="C20" s="42" t="s">
        <v>481</v>
      </c>
      <c r="D20" s="42" t="s">
        <v>1741</v>
      </c>
      <c r="E20" s="42" t="s">
        <v>467</v>
      </c>
      <c r="F20" s="42" t="s">
        <v>3</v>
      </c>
      <c r="G20" s="42" t="s">
        <v>1</v>
      </c>
    </row>
    <row r="21" spans="1:7" x14ac:dyDescent="0.25">
      <c r="A21" s="42" t="s">
        <v>238</v>
      </c>
      <c r="B21" s="42" t="s">
        <v>1716</v>
      </c>
      <c r="C21" s="42" t="s">
        <v>1742</v>
      </c>
      <c r="D21" s="42" t="s">
        <v>1743</v>
      </c>
      <c r="E21" s="42" t="s">
        <v>467</v>
      </c>
      <c r="F21" s="42" t="s">
        <v>3</v>
      </c>
      <c r="G21" s="42" t="s">
        <v>1</v>
      </c>
    </row>
    <row r="22" spans="1:7" x14ac:dyDescent="0.25">
      <c r="A22" s="42" t="s">
        <v>238</v>
      </c>
      <c r="B22" s="42" t="s">
        <v>1716</v>
      </c>
      <c r="C22" s="42" t="s">
        <v>660</v>
      </c>
      <c r="D22" s="42" t="s">
        <v>1744</v>
      </c>
      <c r="E22" s="42" t="s">
        <v>467</v>
      </c>
      <c r="F22" s="42" t="s">
        <v>3</v>
      </c>
      <c r="G22" s="42" t="s">
        <v>1</v>
      </c>
    </row>
    <row r="23" spans="1:7" x14ac:dyDescent="0.25">
      <c r="A23" s="42" t="s">
        <v>238</v>
      </c>
      <c r="B23" s="42" t="s">
        <v>1716</v>
      </c>
      <c r="C23" s="42" t="s">
        <v>1745</v>
      </c>
      <c r="D23" s="42" t="s">
        <v>1746</v>
      </c>
      <c r="E23" s="42" t="s">
        <v>467</v>
      </c>
      <c r="F23" s="42" t="s">
        <v>3</v>
      </c>
      <c r="G23" s="42" t="s">
        <v>1</v>
      </c>
    </row>
    <row r="24" spans="1:7" x14ac:dyDescent="0.25">
      <c r="A24" s="42" t="s">
        <v>238</v>
      </c>
      <c r="B24" s="42" t="s">
        <v>1716</v>
      </c>
      <c r="C24" s="42" t="s">
        <v>468</v>
      </c>
      <c r="D24" s="42" t="s">
        <v>1747</v>
      </c>
      <c r="E24" s="42" t="s">
        <v>467</v>
      </c>
      <c r="F24" s="42" t="s">
        <v>3</v>
      </c>
      <c r="G24" s="42" t="s">
        <v>1</v>
      </c>
    </row>
    <row r="25" spans="1:7" x14ac:dyDescent="0.25">
      <c r="A25" s="42" t="s">
        <v>238</v>
      </c>
      <c r="B25" s="42" t="s">
        <v>1716</v>
      </c>
      <c r="C25" s="42" t="s">
        <v>1748</v>
      </c>
      <c r="D25" s="42" t="s">
        <v>1749</v>
      </c>
      <c r="E25" s="42" t="s">
        <v>467</v>
      </c>
      <c r="F25" s="42" t="s">
        <v>3</v>
      </c>
      <c r="G25" s="42" t="s">
        <v>1</v>
      </c>
    </row>
    <row r="26" spans="1:7" x14ac:dyDescent="0.25">
      <c r="A26" s="42" t="s">
        <v>238</v>
      </c>
      <c r="B26" s="42" t="s">
        <v>1716</v>
      </c>
      <c r="C26" s="42" t="s">
        <v>1750</v>
      </c>
      <c r="D26" s="42" t="s">
        <v>1751</v>
      </c>
      <c r="E26" s="42" t="s">
        <v>467</v>
      </c>
      <c r="F26" s="42" t="s">
        <v>3</v>
      </c>
      <c r="G26" s="42" t="s">
        <v>1</v>
      </c>
    </row>
    <row r="27" spans="1:7" x14ac:dyDescent="0.25">
      <c r="A27" s="42" t="s">
        <v>238</v>
      </c>
      <c r="B27" s="42" t="s">
        <v>1716</v>
      </c>
      <c r="C27" s="42" t="s">
        <v>1752</v>
      </c>
      <c r="D27" s="42" t="s">
        <v>1753</v>
      </c>
      <c r="E27" s="42" t="s">
        <v>279</v>
      </c>
      <c r="F27" s="42" t="s">
        <v>4</v>
      </c>
      <c r="G27" s="42" t="s">
        <v>1</v>
      </c>
    </row>
    <row r="28" spans="1:7" x14ac:dyDescent="0.25">
      <c r="A28" s="42" t="s">
        <v>238</v>
      </c>
      <c r="B28" s="42" t="s">
        <v>1716</v>
      </c>
      <c r="C28" s="42" t="s">
        <v>247</v>
      </c>
      <c r="D28" s="42" t="s">
        <v>1754</v>
      </c>
      <c r="E28" s="42" t="s">
        <v>279</v>
      </c>
      <c r="F28" s="42" t="s">
        <v>4</v>
      </c>
      <c r="G28" s="42" t="s">
        <v>1</v>
      </c>
    </row>
    <row r="29" spans="1:7" x14ac:dyDescent="0.25">
      <c r="A29" s="42" t="s">
        <v>238</v>
      </c>
      <c r="B29" s="42" t="s">
        <v>1716</v>
      </c>
      <c r="C29" s="42" t="s">
        <v>1755</v>
      </c>
      <c r="D29" s="42" t="s">
        <v>1756</v>
      </c>
      <c r="E29" s="42" t="s">
        <v>279</v>
      </c>
      <c r="F29" s="42" t="s">
        <v>4</v>
      </c>
      <c r="G29" s="42" t="s">
        <v>1</v>
      </c>
    </row>
    <row r="30" spans="1:7" x14ac:dyDescent="0.25">
      <c r="A30" s="42" t="s">
        <v>238</v>
      </c>
      <c r="B30" s="42" t="s">
        <v>1716</v>
      </c>
      <c r="C30" s="42" t="s">
        <v>474</v>
      </c>
      <c r="D30" s="42" t="s">
        <v>1757</v>
      </c>
      <c r="E30" s="42" t="s">
        <v>279</v>
      </c>
      <c r="F30" s="42" t="s">
        <v>4</v>
      </c>
      <c r="G30" s="42" t="s">
        <v>1</v>
      </c>
    </row>
    <row r="31" spans="1:7" x14ac:dyDescent="0.25">
      <c r="A31" s="42" t="s">
        <v>238</v>
      </c>
      <c r="B31" s="42" t="s">
        <v>1716</v>
      </c>
      <c r="C31" s="42" t="s">
        <v>485</v>
      </c>
      <c r="D31" s="42" t="s">
        <v>1758</v>
      </c>
      <c r="E31" s="42" t="s">
        <v>279</v>
      </c>
      <c r="F31" s="42" t="s">
        <v>4</v>
      </c>
      <c r="G31" s="42" t="s">
        <v>1</v>
      </c>
    </row>
    <row r="32" spans="1:7" x14ac:dyDescent="0.25">
      <c r="A32" s="42" t="s">
        <v>238</v>
      </c>
      <c r="B32" s="42" t="s">
        <v>1716</v>
      </c>
      <c r="C32" s="42" t="s">
        <v>625</v>
      </c>
      <c r="D32" s="42" t="s">
        <v>1759</v>
      </c>
      <c r="E32" s="42" t="s">
        <v>279</v>
      </c>
      <c r="F32" s="42" t="s">
        <v>4</v>
      </c>
      <c r="G32" s="42" t="s">
        <v>1</v>
      </c>
    </row>
    <row r="33" spans="1:7" x14ac:dyDescent="0.25">
      <c r="A33" s="42" t="s">
        <v>238</v>
      </c>
      <c r="B33" s="42" t="s">
        <v>1716</v>
      </c>
      <c r="C33" s="42" t="s">
        <v>1760</v>
      </c>
      <c r="D33" s="42" t="s">
        <v>1761</v>
      </c>
      <c r="E33" s="42" t="s">
        <v>279</v>
      </c>
      <c r="F33" s="42" t="s">
        <v>4</v>
      </c>
      <c r="G33" s="42" t="s">
        <v>1</v>
      </c>
    </row>
    <row r="34" spans="1:7" x14ac:dyDescent="0.25">
      <c r="A34" s="42" t="s">
        <v>238</v>
      </c>
      <c r="B34" s="42" t="s">
        <v>1716</v>
      </c>
      <c r="C34" s="42" t="s">
        <v>1762</v>
      </c>
      <c r="D34" s="42" t="s">
        <v>1763</v>
      </c>
      <c r="E34" s="42" t="s">
        <v>279</v>
      </c>
      <c r="F34" s="42" t="s">
        <v>4</v>
      </c>
      <c r="G34" s="42" t="s">
        <v>1</v>
      </c>
    </row>
    <row r="35" spans="1:7" x14ac:dyDescent="0.25">
      <c r="A35" s="42" t="s">
        <v>238</v>
      </c>
      <c r="B35" s="42" t="s">
        <v>1716</v>
      </c>
      <c r="C35" s="42" t="s">
        <v>1764</v>
      </c>
      <c r="D35" s="42" t="s">
        <v>1765</v>
      </c>
      <c r="E35" s="42" t="s">
        <v>279</v>
      </c>
      <c r="F35" s="42" t="s">
        <v>4</v>
      </c>
      <c r="G35" s="42" t="s">
        <v>1</v>
      </c>
    </row>
    <row r="36" spans="1:7" x14ac:dyDescent="0.25">
      <c r="A36" s="42" t="s">
        <v>238</v>
      </c>
      <c r="B36" s="42" t="s">
        <v>1716</v>
      </c>
      <c r="C36" s="42" t="s">
        <v>225</v>
      </c>
      <c r="D36" s="42" t="s">
        <v>1766</v>
      </c>
      <c r="E36" s="42" t="s">
        <v>279</v>
      </c>
      <c r="F36" s="42" t="s">
        <v>4</v>
      </c>
      <c r="G36" s="42" t="s">
        <v>1</v>
      </c>
    </row>
    <row r="37" spans="1:7" x14ac:dyDescent="0.25">
      <c r="A37" s="42" t="s">
        <v>238</v>
      </c>
      <c r="B37" s="42" t="s">
        <v>1716</v>
      </c>
      <c r="C37" s="42" t="s">
        <v>1767</v>
      </c>
      <c r="D37" s="42" t="s">
        <v>1768</v>
      </c>
      <c r="E37" s="42" t="s">
        <v>279</v>
      </c>
      <c r="F37" s="42" t="s">
        <v>4</v>
      </c>
      <c r="G37" s="42" t="s">
        <v>1</v>
      </c>
    </row>
    <row r="38" spans="1:7" x14ac:dyDescent="0.25">
      <c r="A38" s="42" t="s">
        <v>238</v>
      </c>
      <c r="B38" s="42" t="s">
        <v>1716</v>
      </c>
      <c r="C38" s="42" t="s">
        <v>671</v>
      </c>
      <c r="D38" s="42" t="s">
        <v>1769</v>
      </c>
      <c r="E38" s="42" t="s">
        <v>279</v>
      </c>
      <c r="F38" s="42" t="s">
        <v>4</v>
      </c>
      <c r="G38" s="42" t="s">
        <v>1</v>
      </c>
    </row>
    <row r="39" spans="1:7" x14ac:dyDescent="0.25">
      <c r="A39" s="42" t="s">
        <v>238</v>
      </c>
      <c r="B39" s="42" t="s">
        <v>1716</v>
      </c>
      <c r="C39" s="42" t="s">
        <v>1770</v>
      </c>
      <c r="D39" s="42" t="s">
        <v>1771</v>
      </c>
      <c r="E39" s="42" t="s">
        <v>279</v>
      </c>
      <c r="F39" s="42" t="s">
        <v>4</v>
      </c>
      <c r="G39" s="42" t="s">
        <v>1</v>
      </c>
    </row>
    <row r="40" spans="1:7" x14ac:dyDescent="0.25">
      <c r="A40" s="42" t="s">
        <v>238</v>
      </c>
      <c r="B40" s="42" t="s">
        <v>1716</v>
      </c>
      <c r="C40" s="42" t="s">
        <v>642</v>
      </c>
      <c r="D40" s="42" t="s">
        <v>1772</v>
      </c>
      <c r="E40" s="42" t="s">
        <v>279</v>
      </c>
      <c r="F40" s="42" t="s">
        <v>4</v>
      </c>
      <c r="G40" s="42" t="s">
        <v>1</v>
      </c>
    </row>
    <row r="41" spans="1:7" x14ac:dyDescent="0.25">
      <c r="A41" s="42" t="s">
        <v>238</v>
      </c>
      <c r="B41" s="42" t="s">
        <v>1716</v>
      </c>
      <c r="C41" s="42" t="s">
        <v>1773</v>
      </c>
      <c r="D41" s="42" t="s">
        <v>1774</v>
      </c>
      <c r="E41" s="42" t="s">
        <v>279</v>
      </c>
      <c r="F41" s="42" t="s">
        <v>4</v>
      </c>
      <c r="G41" s="42" t="s">
        <v>1</v>
      </c>
    </row>
    <row r="42" spans="1:7" x14ac:dyDescent="0.25">
      <c r="A42" s="42" t="s">
        <v>238</v>
      </c>
      <c r="B42" s="42" t="s">
        <v>1716</v>
      </c>
      <c r="C42" s="42" t="s">
        <v>1775</v>
      </c>
      <c r="D42" s="42" t="s">
        <v>1776</v>
      </c>
      <c r="E42" s="42" t="s">
        <v>279</v>
      </c>
      <c r="F42" s="42" t="s">
        <v>4</v>
      </c>
      <c r="G42" s="42" t="s">
        <v>1</v>
      </c>
    </row>
    <row r="43" spans="1:7" x14ac:dyDescent="0.25">
      <c r="A43" s="42" t="s">
        <v>238</v>
      </c>
      <c r="B43" s="42" t="s">
        <v>1716</v>
      </c>
      <c r="C43" s="42" t="s">
        <v>228</v>
      </c>
      <c r="D43" s="42" t="s">
        <v>1777</v>
      </c>
      <c r="E43" s="42" t="s">
        <v>281</v>
      </c>
      <c r="F43" s="42" t="s">
        <v>23</v>
      </c>
      <c r="G43" s="42" t="s">
        <v>1</v>
      </c>
    </row>
    <row r="44" spans="1:7" x14ac:dyDescent="0.25">
      <c r="A44" s="42" t="s">
        <v>238</v>
      </c>
      <c r="B44" s="42" t="s">
        <v>1716</v>
      </c>
      <c r="C44" s="42" t="s">
        <v>282</v>
      </c>
      <c r="D44" s="42" t="s">
        <v>1778</v>
      </c>
      <c r="E44" s="42" t="s">
        <v>281</v>
      </c>
      <c r="F44" s="42" t="s">
        <v>23</v>
      </c>
      <c r="G44" s="42" t="s">
        <v>1</v>
      </c>
    </row>
    <row r="45" spans="1:7" x14ac:dyDescent="0.25">
      <c r="A45" s="42" t="s">
        <v>238</v>
      </c>
      <c r="B45" s="42" t="s">
        <v>1716</v>
      </c>
      <c r="C45" s="42" t="s">
        <v>1779</v>
      </c>
      <c r="D45" s="42" t="s">
        <v>1780</v>
      </c>
      <c r="E45" s="42" t="s">
        <v>281</v>
      </c>
      <c r="F45" s="42" t="s">
        <v>23</v>
      </c>
      <c r="G45" s="42" t="s">
        <v>1</v>
      </c>
    </row>
    <row r="46" spans="1:7" x14ac:dyDescent="0.25">
      <c r="A46" s="42" t="s">
        <v>238</v>
      </c>
      <c r="B46" s="42" t="s">
        <v>1716</v>
      </c>
      <c r="C46" s="42" t="s">
        <v>650</v>
      </c>
      <c r="D46" s="42" t="s">
        <v>1781</v>
      </c>
      <c r="E46" s="42" t="s">
        <v>281</v>
      </c>
      <c r="F46" s="42" t="s">
        <v>23</v>
      </c>
      <c r="G46" s="42" t="s">
        <v>1</v>
      </c>
    </row>
    <row r="47" spans="1:7" x14ac:dyDescent="0.25">
      <c r="A47" s="42" t="s">
        <v>238</v>
      </c>
      <c r="B47" s="42" t="s">
        <v>1716</v>
      </c>
      <c r="C47" s="42" t="s">
        <v>1782</v>
      </c>
      <c r="D47" s="42" t="s">
        <v>1783</v>
      </c>
      <c r="E47" s="42" t="s">
        <v>281</v>
      </c>
      <c r="F47" s="42" t="s">
        <v>23</v>
      </c>
      <c r="G47" s="42" t="s">
        <v>1</v>
      </c>
    </row>
    <row r="48" spans="1:7" x14ac:dyDescent="0.25">
      <c r="A48" s="42" t="s">
        <v>238</v>
      </c>
      <c r="B48" s="42" t="s">
        <v>1716</v>
      </c>
      <c r="C48" s="42" t="s">
        <v>1784</v>
      </c>
      <c r="D48" s="42" t="s">
        <v>1785</v>
      </c>
      <c r="E48" s="42" t="s">
        <v>281</v>
      </c>
      <c r="F48" s="42" t="s">
        <v>23</v>
      </c>
      <c r="G48" s="42" t="s">
        <v>1</v>
      </c>
    </row>
    <row r="49" spans="1:7" x14ac:dyDescent="0.25">
      <c r="A49" s="42" t="s">
        <v>238</v>
      </c>
      <c r="B49" s="42" t="s">
        <v>1716</v>
      </c>
      <c r="C49" s="42" t="s">
        <v>1786</v>
      </c>
      <c r="D49" s="42" t="s">
        <v>1787</v>
      </c>
      <c r="E49" s="42" t="s">
        <v>281</v>
      </c>
      <c r="F49" s="42" t="s">
        <v>23</v>
      </c>
      <c r="G49" s="42" t="s">
        <v>1</v>
      </c>
    </row>
    <row r="50" spans="1:7" x14ac:dyDescent="0.25">
      <c r="A50" s="42" t="s">
        <v>238</v>
      </c>
      <c r="B50" s="42" t="s">
        <v>1716</v>
      </c>
      <c r="C50" s="42" t="s">
        <v>1788</v>
      </c>
      <c r="D50" s="42" t="s">
        <v>1789</v>
      </c>
      <c r="E50" s="42" t="s">
        <v>281</v>
      </c>
      <c r="F50" s="42" t="s">
        <v>23</v>
      </c>
      <c r="G50" s="42" t="s">
        <v>1</v>
      </c>
    </row>
    <row r="51" spans="1:7" x14ac:dyDescent="0.25">
      <c r="A51" s="42" t="s">
        <v>238</v>
      </c>
      <c r="B51" s="42" t="s">
        <v>1716</v>
      </c>
      <c r="C51" s="42" t="s">
        <v>227</v>
      </c>
      <c r="D51" s="42" t="s">
        <v>1790</v>
      </c>
      <c r="E51" s="42" t="s">
        <v>281</v>
      </c>
      <c r="F51" s="42" t="s">
        <v>23</v>
      </c>
      <c r="G51" s="42" t="s">
        <v>1</v>
      </c>
    </row>
    <row r="52" spans="1:7" x14ac:dyDescent="0.25">
      <c r="A52" s="42" t="s">
        <v>238</v>
      </c>
      <c r="B52" s="42" t="s">
        <v>1716</v>
      </c>
      <c r="C52" s="42" t="s">
        <v>289</v>
      </c>
      <c r="D52" s="42" t="s">
        <v>1791</v>
      </c>
      <c r="E52" s="42" t="s">
        <v>281</v>
      </c>
      <c r="F52" s="42" t="s">
        <v>23</v>
      </c>
      <c r="G52" s="42" t="s">
        <v>1</v>
      </c>
    </row>
    <row r="53" spans="1:7" x14ac:dyDescent="0.25">
      <c r="A53" s="42" t="s">
        <v>238</v>
      </c>
      <c r="B53" s="42" t="s">
        <v>1716</v>
      </c>
      <c r="C53" s="42" t="s">
        <v>1792</v>
      </c>
      <c r="D53" s="42" t="s">
        <v>1793</v>
      </c>
      <c r="E53" s="42" t="s">
        <v>281</v>
      </c>
      <c r="F53" s="42" t="s">
        <v>23</v>
      </c>
      <c r="G53" s="42" t="s">
        <v>1</v>
      </c>
    </row>
    <row r="54" spans="1:7" x14ac:dyDescent="0.25">
      <c r="A54" s="42" t="s">
        <v>238</v>
      </c>
      <c r="B54" s="42" t="s">
        <v>1716</v>
      </c>
      <c r="C54" s="42" t="s">
        <v>1794</v>
      </c>
      <c r="D54" s="42" t="s">
        <v>1795</v>
      </c>
      <c r="E54" s="42" t="s">
        <v>281</v>
      </c>
      <c r="F54" s="42" t="s">
        <v>23</v>
      </c>
      <c r="G54" s="42" t="s">
        <v>1</v>
      </c>
    </row>
    <row r="55" spans="1:7" x14ac:dyDescent="0.25">
      <c r="A55" s="42" t="s">
        <v>238</v>
      </c>
      <c r="B55" s="42" t="s">
        <v>1716</v>
      </c>
      <c r="C55" s="42" t="s">
        <v>1796</v>
      </c>
      <c r="D55" s="42" t="s">
        <v>1797</v>
      </c>
      <c r="E55" s="42" t="s">
        <v>281</v>
      </c>
      <c r="F55" s="42" t="s">
        <v>23</v>
      </c>
      <c r="G55" s="42" t="s">
        <v>1</v>
      </c>
    </row>
    <row r="56" spans="1:7" x14ac:dyDescent="0.25">
      <c r="A56" s="42" t="s">
        <v>238</v>
      </c>
      <c r="B56" s="42" t="s">
        <v>1716</v>
      </c>
      <c r="C56" s="42" t="s">
        <v>1798</v>
      </c>
      <c r="D56" s="42" t="s">
        <v>1799</v>
      </c>
      <c r="E56" s="42" t="s">
        <v>281</v>
      </c>
      <c r="F56" s="42" t="s">
        <v>23</v>
      </c>
      <c r="G56" s="42" t="s">
        <v>1</v>
      </c>
    </row>
    <row r="57" spans="1:7" x14ac:dyDescent="0.25">
      <c r="A57" s="42" t="s">
        <v>238</v>
      </c>
      <c r="B57" s="42" t="s">
        <v>1716</v>
      </c>
      <c r="C57" s="42" t="s">
        <v>1800</v>
      </c>
      <c r="D57" s="42" t="s">
        <v>1801</v>
      </c>
      <c r="E57" s="42" t="s">
        <v>281</v>
      </c>
      <c r="F57" s="42" t="s">
        <v>23</v>
      </c>
      <c r="G57" s="42" t="s">
        <v>1</v>
      </c>
    </row>
    <row r="58" spans="1:7" x14ac:dyDescent="0.25">
      <c r="A58" s="42" t="s">
        <v>238</v>
      </c>
      <c r="B58" s="42" t="s">
        <v>1716</v>
      </c>
      <c r="C58" s="42" t="s">
        <v>1802</v>
      </c>
      <c r="D58" s="42" t="s">
        <v>1803</v>
      </c>
      <c r="E58" s="42" t="s">
        <v>281</v>
      </c>
      <c r="F58" s="42" t="s">
        <v>23</v>
      </c>
      <c r="G58" s="42" t="s">
        <v>1</v>
      </c>
    </row>
    <row r="59" spans="1:7" x14ac:dyDescent="0.25">
      <c r="A59" s="42" t="s">
        <v>238</v>
      </c>
      <c r="B59" s="42" t="s">
        <v>1716</v>
      </c>
      <c r="C59" s="42" t="s">
        <v>228</v>
      </c>
      <c r="D59" s="42" t="s">
        <v>1777</v>
      </c>
      <c r="E59" s="42" t="s">
        <v>583</v>
      </c>
      <c r="F59" s="42" t="s">
        <v>197</v>
      </c>
      <c r="G59" s="42" t="s">
        <v>1</v>
      </c>
    </row>
    <row r="60" spans="1:7" x14ac:dyDescent="0.25">
      <c r="A60" s="42" t="s">
        <v>238</v>
      </c>
      <c r="B60" s="42" t="s">
        <v>1716</v>
      </c>
      <c r="C60" s="42" t="s">
        <v>282</v>
      </c>
      <c r="D60" s="42" t="s">
        <v>1778</v>
      </c>
      <c r="E60" s="42" t="s">
        <v>583</v>
      </c>
      <c r="F60" s="42" t="s">
        <v>197</v>
      </c>
      <c r="G60" s="42" t="s">
        <v>1</v>
      </c>
    </row>
    <row r="61" spans="1:7" x14ac:dyDescent="0.25">
      <c r="A61" s="42" t="s">
        <v>238</v>
      </c>
      <c r="B61" s="42" t="s">
        <v>1716</v>
      </c>
      <c r="C61" s="42" t="s">
        <v>1779</v>
      </c>
      <c r="D61" s="42" t="s">
        <v>1780</v>
      </c>
      <c r="E61" s="42" t="s">
        <v>583</v>
      </c>
      <c r="F61" s="42" t="s">
        <v>197</v>
      </c>
      <c r="G61" s="42" t="s">
        <v>1</v>
      </c>
    </row>
    <row r="62" spans="1:7" x14ac:dyDescent="0.25">
      <c r="A62" s="42" t="s">
        <v>238</v>
      </c>
      <c r="B62" s="42" t="s">
        <v>1716</v>
      </c>
      <c r="C62" s="42" t="s">
        <v>650</v>
      </c>
      <c r="D62" s="42" t="s">
        <v>1781</v>
      </c>
      <c r="E62" s="42" t="s">
        <v>583</v>
      </c>
      <c r="F62" s="42" t="s">
        <v>197</v>
      </c>
      <c r="G62" s="42" t="s">
        <v>1</v>
      </c>
    </row>
    <row r="63" spans="1:7" x14ac:dyDescent="0.25">
      <c r="A63" s="42" t="s">
        <v>238</v>
      </c>
      <c r="B63" s="42" t="s">
        <v>1716</v>
      </c>
      <c r="C63" s="42" t="s">
        <v>1782</v>
      </c>
      <c r="D63" s="42" t="s">
        <v>1783</v>
      </c>
      <c r="E63" s="42" t="s">
        <v>583</v>
      </c>
      <c r="F63" s="42" t="s">
        <v>197</v>
      </c>
      <c r="G63" s="42" t="s">
        <v>1</v>
      </c>
    </row>
    <row r="64" spans="1:7" x14ac:dyDescent="0.25">
      <c r="A64" s="42" t="s">
        <v>238</v>
      </c>
      <c r="B64" s="42" t="s">
        <v>1716</v>
      </c>
      <c r="C64" s="42" t="s">
        <v>1784</v>
      </c>
      <c r="D64" s="42" t="s">
        <v>1785</v>
      </c>
      <c r="E64" s="42" t="s">
        <v>583</v>
      </c>
      <c r="F64" s="42" t="s">
        <v>197</v>
      </c>
      <c r="G64" s="42" t="s">
        <v>1</v>
      </c>
    </row>
    <row r="65" spans="1:7" x14ac:dyDescent="0.25">
      <c r="A65" s="42" t="s">
        <v>238</v>
      </c>
      <c r="B65" s="42" t="s">
        <v>1716</v>
      </c>
      <c r="C65" s="42" t="s">
        <v>1786</v>
      </c>
      <c r="D65" s="42" t="s">
        <v>1787</v>
      </c>
      <c r="E65" s="42" t="s">
        <v>583</v>
      </c>
      <c r="F65" s="42" t="s">
        <v>197</v>
      </c>
      <c r="G65" s="42" t="s">
        <v>1</v>
      </c>
    </row>
    <row r="66" spans="1:7" x14ac:dyDescent="0.25">
      <c r="A66" s="42" t="s">
        <v>238</v>
      </c>
      <c r="B66" s="42" t="s">
        <v>1716</v>
      </c>
      <c r="C66" s="42" t="s">
        <v>1788</v>
      </c>
      <c r="D66" s="42" t="s">
        <v>1789</v>
      </c>
      <c r="E66" s="42" t="s">
        <v>583</v>
      </c>
      <c r="F66" s="42" t="s">
        <v>197</v>
      </c>
      <c r="G66" s="42" t="s">
        <v>1</v>
      </c>
    </row>
    <row r="67" spans="1:7" x14ac:dyDescent="0.25">
      <c r="A67" s="42" t="s">
        <v>238</v>
      </c>
      <c r="B67" s="42" t="s">
        <v>1716</v>
      </c>
      <c r="C67" s="42" t="s">
        <v>227</v>
      </c>
      <c r="D67" s="42" t="s">
        <v>1790</v>
      </c>
      <c r="E67" s="42" t="s">
        <v>583</v>
      </c>
      <c r="F67" s="42" t="s">
        <v>197</v>
      </c>
      <c r="G67" s="42" t="s">
        <v>1</v>
      </c>
    </row>
    <row r="68" spans="1:7" x14ac:dyDescent="0.25">
      <c r="A68" s="42" t="s">
        <v>238</v>
      </c>
      <c r="B68" s="42" t="s">
        <v>1716</v>
      </c>
      <c r="C68" s="42" t="s">
        <v>289</v>
      </c>
      <c r="D68" s="42" t="s">
        <v>1791</v>
      </c>
      <c r="E68" s="42" t="s">
        <v>583</v>
      </c>
      <c r="F68" s="42" t="s">
        <v>197</v>
      </c>
      <c r="G68" s="42" t="s">
        <v>1</v>
      </c>
    </row>
    <row r="69" spans="1:7" x14ac:dyDescent="0.25">
      <c r="A69" s="42" t="s">
        <v>238</v>
      </c>
      <c r="B69" s="42" t="s">
        <v>1716</v>
      </c>
      <c r="C69" s="42" t="s">
        <v>1792</v>
      </c>
      <c r="D69" s="42" t="s">
        <v>1793</v>
      </c>
      <c r="E69" s="42" t="s">
        <v>583</v>
      </c>
      <c r="F69" s="42" t="s">
        <v>197</v>
      </c>
      <c r="G69" s="42" t="s">
        <v>1</v>
      </c>
    </row>
    <row r="70" spans="1:7" x14ac:dyDescent="0.25">
      <c r="A70" s="42" t="s">
        <v>238</v>
      </c>
      <c r="B70" s="42" t="s">
        <v>1716</v>
      </c>
      <c r="C70" s="42" t="s">
        <v>1794</v>
      </c>
      <c r="D70" s="42" t="s">
        <v>1795</v>
      </c>
      <c r="E70" s="42" t="s">
        <v>583</v>
      </c>
      <c r="F70" s="42" t="s">
        <v>197</v>
      </c>
      <c r="G70" s="42" t="s">
        <v>1</v>
      </c>
    </row>
    <row r="71" spans="1:7" x14ac:dyDescent="0.25">
      <c r="A71" s="42" t="s">
        <v>238</v>
      </c>
      <c r="B71" s="42" t="s">
        <v>1716</v>
      </c>
      <c r="C71" s="42" t="s">
        <v>1796</v>
      </c>
      <c r="D71" s="42" t="s">
        <v>1797</v>
      </c>
      <c r="E71" s="42" t="s">
        <v>583</v>
      </c>
      <c r="F71" s="42" t="s">
        <v>197</v>
      </c>
      <c r="G71" s="42" t="s">
        <v>1</v>
      </c>
    </row>
    <row r="72" spans="1:7" x14ac:dyDescent="0.25">
      <c r="A72" s="42" t="s">
        <v>238</v>
      </c>
      <c r="B72" s="42" t="s">
        <v>1716</v>
      </c>
      <c r="C72" s="42" t="s">
        <v>1798</v>
      </c>
      <c r="D72" s="42" t="s">
        <v>1799</v>
      </c>
      <c r="E72" s="42" t="s">
        <v>583</v>
      </c>
      <c r="F72" s="42" t="s">
        <v>197</v>
      </c>
      <c r="G72" s="42" t="s">
        <v>1</v>
      </c>
    </row>
    <row r="73" spans="1:7" x14ac:dyDescent="0.25">
      <c r="A73" s="42" t="s">
        <v>238</v>
      </c>
      <c r="B73" s="42" t="s">
        <v>1716</v>
      </c>
      <c r="C73" s="42" t="s">
        <v>1800</v>
      </c>
      <c r="D73" s="42" t="s">
        <v>1801</v>
      </c>
      <c r="E73" s="42" t="s">
        <v>583</v>
      </c>
      <c r="F73" s="42" t="s">
        <v>197</v>
      </c>
      <c r="G73" s="42" t="s">
        <v>1</v>
      </c>
    </row>
    <row r="74" spans="1:7" x14ac:dyDescent="0.25">
      <c r="A74" s="42" t="s">
        <v>238</v>
      </c>
      <c r="B74" s="42" t="s">
        <v>1716</v>
      </c>
      <c r="C74" s="42" t="s">
        <v>1802</v>
      </c>
      <c r="D74" s="42" t="s">
        <v>1803</v>
      </c>
      <c r="E74" s="42" t="s">
        <v>583</v>
      </c>
      <c r="F74" s="42" t="s">
        <v>197</v>
      </c>
      <c r="G74" s="42" t="s">
        <v>1</v>
      </c>
    </row>
    <row r="75" spans="1:7" x14ac:dyDescent="0.25">
      <c r="A75" s="42" t="s">
        <v>238</v>
      </c>
      <c r="B75" s="42" t="s">
        <v>1716</v>
      </c>
      <c r="E75" s="42" t="s">
        <v>1556</v>
      </c>
      <c r="F75" s="42" t="s">
        <v>25</v>
      </c>
      <c r="G75" s="42" t="s">
        <v>6</v>
      </c>
    </row>
    <row r="76" spans="1:7" x14ac:dyDescent="0.25">
      <c r="A76" s="42" t="s">
        <v>238</v>
      </c>
      <c r="B76" s="42" t="s">
        <v>1716</v>
      </c>
      <c r="C76" s="42" t="s">
        <v>231</v>
      </c>
      <c r="D76" s="42" t="s">
        <v>1804</v>
      </c>
      <c r="E76" s="42" t="s">
        <v>326</v>
      </c>
      <c r="F76" s="42" t="s">
        <v>230</v>
      </c>
      <c r="G76" s="42" t="s">
        <v>1</v>
      </c>
    </row>
    <row r="77" spans="1:7" x14ac:dyDescent="0.25">
      <c r="A77" s="42" t="s">
        <v>238</v>
      </c>
      <c r="B77" s="42" t="s">
        <v>1716</v>
      </c>
      <c r="C77" s="42" t="s">
        <v>339</v>
      </c>
      <c r="D77" s="42" t="s">
        <v>1805</v>
      </c>
      <c r="E77" s="42" t="s">
        <v>326</v>
      </c>
      <c r="F77" s="42" t="s">
        <v>230</v>
      </c>
      <c r="G77" s="42" t="s">
        <v>1</v>
      </c>
    </row>
    <row r="78" spans="1:7" x14ac:dyDescent="0.25">
      <c r="A78" s="42" t="s">
        <v>238</v>
      </c>
      <c r="B78" s="42" t="s">
        <v>1716</v>
      </c>
      <c r="C78" s="42" t="s">
        <v>1806</v>
      </c>
      <c r="D78" s="42" t="s">
        <v>1807</v>
      </c>
      <c r="E78" s="42" t="s">
        <v>326</v>
      </c>
      <c r="F78" s="42" t="s">
        <v>230</v>
      </c>
      <c r="G78" s="42" t="s">
        <v>1</v>
      </c>
    </row>
    <row r="79" spans="1:7" x14ac:dyDescent="0.25">
      <c r="A79" s="42" t="s">
        <v>238</v>
      </c>
      <c r="B79" s="42" t="s">
        <v>1716</v>
      </c>
      <c r="C79" s="42" t="s">
        <v>1808</v>
      </c>
      <c r="D79" s="42" t="s">
        <v>1809</v>
      </c>
      <c r="E79" s="42" t="s">
        <v>326</v>
      </c>
      <c r="F79" s="42" t="s">
        <v>230</v>
      </c>
      <c r="G79" s="42" t="s">
        <v>1</v>
      </c>
    </row>
    <row r="80" spans="1:7" x14ac:dyDescent="0.25">
      <c r="A80" s="42" t="s">
        <v>238</v>
      </c>
      <c r="B80" s="42" t="s">
        <v>1716</v>
      </c>
      <c r="C80" s="42" t="s">
        <v>1810</v>
      </c>
      <c r="D80" s="42" t="s">
        <v>1811</v>
      </c>
      <c r="E80" s="42" t="s">
        <v>326</v>
      </c>
      <c r="F80" s="42" t="s">
        <v>230</v>
      </c>
      <c r="G80" s="42" t="s">
        <v>1</v>
      </c>
    </row>
    <row r="81" spans="1:7" x14ac:dyDescent="0.25">
      <c r="A81" s="42" t="s">
        <v>238</v>
      </c>
      <c r="B81" s="42" t="s">
        <v>1716</v>
      </c>
      <c r="C81" s="42" t="s">
        <v>1812</v>
      </c>
      <c r="D81" s="42" t="s">
        <v>1813</v>
      </c>
      <c r="E81" s="42" t="s">
        <v>326</v>
      </c>
      <c r="F81" s="42" t="s">
        <v>230</v>
      </c>
      <c r="G81" s="42" t="s">
        <v>1</v>
      </c>
    </row>
    <row r="82" spans="1:7" x14ac:dyDescent="0.25">
      <c r="A82" s="42" t="s">
        <v>238</v>
      </c>
      <c r="B82" s="42" t="s">
        <v>1716</v>
      </c>
      <c r="C82" s="42" t="s">
        <v>1814</v>
      </c>
      <c r="D82" s="42" t="s">
        <v>1815</v>
      </c>
      <c r="E82" s="42" t="s">
        <v>326</v>
      </c>
      <c r="F82" s="42" t="s">
        <v>230</v>
      </c>
      <c r="G82" s="42" t="s">
        <v>1</v>
      </c>
    </row>
    <row r="83" spans="1:7" x14ac:dyDescent="0.25">
      <c r="A83" s="42" t="s">
        <v>238</v>
      </c>
      <c r="B83" s="42" t="s">
        <v>1716</v>
      </c>
      <c r="C83" s="42" t="s">
        <v>1816</v>
      </c>
      <c r="D83" s="42" t="s">
        <v>1817</v>
      </c>
      <c r="E83" s="42" t="s">
        <v>326</v>
      </c>
      <c r="F83" s="42" t="s">
        <v>230</v>
      </c>
      <c r="G83" s="42" t="s">
        <v>1</v>
      </c>
    </row>
    <row r="84" spans="1:7" x14ac:dyDescent="0.25">
      <c r="A84" s="42" t="s">
        <v>238</v>
      </c>
      <c r="B84" s="42" t="s">
        <v>1716</v>
      </c>
      <c r="C84" s="42" t="s">
        <v>1818</v>
      </c>
      <c r="D84" s="42" t="s">
        <v>1819</v>
      </c>
      <c r="E84" s="42" t="s">
        <v>326</v>
      </c>
      <c r="F84" s="42" t="s">
        <v>230</v>
      </c>
      <c r="G84" s="42" t="s">
        <v>1</v>
      </c>
    </row>
    <row r="85" spans="1:7" x14ac:dyDescent="0.25">
      <c r="A85" s="42" t="s">
        <v>238</v>
      </c>
      <c r="B85" s="42" t="s">
        <v>1716</v>
      </c>
      <c r="C85" s="42" t="s">
        <v>502</v>
      </c>
      <c r="D85" s="42" t="s">
        <v>1723</v>
      </c>
      <c r="E85" s="42" t="s">
        <v>326</v>
      </c>
      <c r="F85" s="42" t="s">
        <v>230</v>
      </c>
      <c r="G85" s="42" t="s">
        <v>1</v>
      </c>
    </row>
    <row r="86" spans="1:7" x14ac:dyDescent="0.25">
      <c r="A86" s="42" t="s">
        <v>238</v>
      </c>
      <c r="B86" s="42" t="s">
        <v>1716</v>
      </c>
      <c r="C86" s="42" t="s">
        <v>1820</v>
      </c>
      <c r="D86" s="42" t="s">
        <v>1821</v>
      </c>
      <c r="E86" s="42" t="s">
        <v>326</v>
      </c>
      <c r="F86" s="42" t="s">
        <v>230</v>
      </c>
      <c r="G86" s="42" t="s">
        <v>1</v>
      </c>
    </row>
    <row r="87" spans="1:7" x14ac:dyDescent="0.25">
      <c r="A87" s="42" t="s">
        <v>238</v>
      </c>
      <c r="B87" s="42" t="s">
        <v>1716</v>
      </c>
      <c r="C87" s="42" t="s">
        <v>1822</v>
      </c>
      <c r="D87" s="42" t="s">
        <v>1823</v>
      </c>
      <c r="E87" s="42" t="s">
        <v>326</v>
      </c>
      <c r="F87" s="42" t="s">
        <v>230</v>
      </c>
      <c r="G87" s="42" t="s">
        <v>1</v>
      </c>
    </row>
    <row r="88" spans="1:7" x14ac:dyDescent="0.25">
      <c r="A88" s="42" t="s">
        <v>238</v>
      </c>
      <c r="B88" s="42" t="s">
        <v>1716</v>
      </c>
      <c r="C88" s="42" t="s">
        <v>1824</v>
      </c>
      <c r="D88" s="42" t="s">
        <v>1825</v>
      </c>
      <c r="E88" s="42" t="s">
        <v>326</v>
      </c>
      <c r="F88" s="42" t="s">
        <v>230</v>
      </c>
      <c r="G88" s="42" t="s">
        <v>1</v>
      </c>
    </row>
    <row r="89" spans="1:7" x14ac:dyDescent="0.25">
      <c r="A89" s="42" t="s">
        <v>238</v>
      </c>
      <c r="B89" s="42" t="s">
        <v>1716</v>
      </c>
      <c r="C89" s="42" t="s">
        <v>641</v>
      </c>
      <c r="D89" s="42" t="s">
        <v>1826</v>
      </c>
      <c r="E89" s="42" t="s">
        <v>326</v>
      </c>
      <c r="F89" s="42" t="s">
        <v>230</v>
      </c>
      <c r="G89" s="42" t="s">
        <v>1</v>
      </c>
    </row>
    <row r="90" spans="1:7" x14ac:dyDescent="0.25">
      <c r="A90" s="42" t="s">
        <v>238</v>
      </c>
      <c r="B90" s="42" t="s">
        <v>1716</v>
      </c>
      <c r="C90" s="42" t="s">
        <v>1827</v>
      </c>
      <c r="D90" s="42" t="s">
        <v>1828</v>
      </c>
      <c r="E90" s="42" t="s">
        <v>326</v>
      </c>
      <c r="F90" s="42" t="s">
        <v>230</v>
      </c>
      <c r="G90" s="42" t="s">
        <v>1</v>
      </c>
    </row>
    <row r="91" spans="1:7" x14ac:dyDescent="0.25">
      <c r="A91" s="42" t="s">
        <v>238</v>
      </c>
      <c r="B91" s="42" t="s">
        <v>1716</v>
      </c>
      <c r="C91" s="42" t="s">
        <v>1829</v>
      </c>
      <c r="D91" s="42" t="s">
        <v>1830</v>
      </c>
      <c r="E91" s="42" t="s">
        <v>326</v>
      </c>
      <c r="F91" s="42" t="s">
        <v>230</v>
      </c>
      <c r="G91" s="42" t="s">
        <v>1</v>
      </c>
    </row>
    <row r="92" spans="1:7" x14ac:dyDescent="0.25">
      <c r="A92" s="42" t="s">
        <v>238</v>
      </c>
      <c r="B92" s="42" t="s">
        <v>1716</v>
      </c>
      <c r="C92" s="42" t="s">
        <v>318</v>
      </c>
      <c r="D92" s="42" t="s">
        <v>1831</v>
      </c>
      <c r="E92" s="42" t="s">
        <v>317</v>
      </c>
      <c r="F92" s="42" t="s">
        <v>28</v>
      </c>
      <c r="G92" s="42" t="s">
        <v>1</v>
      </c>
    </row>
    <row r="93" spans="1:7" x14ac:dyDescent="0.25">
      <c r="A93" s="42" t="s">
        <v>238</v>
      </c>
      <c r="B93" s="42" t="s">
        <v>1716</v>
      </c>
      <c r="C93" s="42" t="s">
        <v>328</v>
      </c>
      <c r="D93" s="42" t="s">
        <v>1832</v>
      </c>
      <c r="E93" s="42" t="s">
        <v>317</v>
      </c>
      <c r="F93" s="42" t="s">
        <v>28</v>
      </c>
      <c r="G93" s="42" t="s">
        <v>1</v>
      </c>
    </row>
    <row r="94" spans="1:7" x14ac:dyDescent="0.25">
      <c r="A94" s="42" t="s">
        <v>238</v>
      </c>
      <c r="B94" s="42" t="s">
        <v>1716</v>
      </c>
      <c r="C94" s="42" t="s">
        <v>1833</v>
      </c>
      <c r="D94" s="42" t="s">
        <v>1834</v>
      </c>
      <c r="E94" s="42" t="s">
        <v>317</v>
      </c>
      <c r="F94" s="42" t="s">
        <v>28</v>
      </c>
      <c r="G94" s="42" t="s">
        <v>1</v>
      </c>
    </row>
    <row r="95" spans="1:7" x14ac:dyDescent="0.25">
      <c r="A95" s="42" t="s">
        <v>238</v>
      </c>
      <c r="B95" s="42" t="s">
        <v>1716</v>
      </c>
      <c r="C95" s="42" t="s">
        <v>1835</v>
      </c>
      <c r="D95" s="42" t="s">
        <v>1836</v>
      </c>
      <c r="E95" s="42" t="s">
        <v>317</v>
      </c>
      <c r="F95" s="42" t="s">
        <v>28</v>
      </c>
      <c r="G95" s="42" t="s">
        <v>1</v>
      </c>
    </row>
    <row r="96" spans="1:7" x14ac:dyDescent="0.25">
      <c r="A96" s="42" t="s">
        <v>238</v>
      </c>
      <c r="B96" s="42" t="s">
        <v>1716</v>
      </c>
      <c r="C96" s="42" t="s">
        <v>1837</v>
      </c>
      <c r="D96" s="42" t="s">
        <v>1838</v>
      </c>
      <c r="E96" s="42" t="s">
        <v>317</v>
      </c>
      <c r="F96" s="42" t="s">
        <v>28</v>
      </c>
      <c r="G96" s="42" t="s">
        <v>1</v>
      </c>
    </row>
    <row r="97" spans="1:7" x14ac:dyDescent="0.25">
      <c r="A97" s="42" t="s">
        <v>238</v>
      </c>
      <c r="B97" s="42" t="s">
        <v>1716</v>
      </c>
      <c r="C97" s="42" t="s">
        <v>1839</v>
      </c>
      <c r="D97" s="42" t="s">
        <v>1840</v>
      </c>
      <c r="E97" s="42" t="s">
        <v>317</v>
      </c>
      <c r="F97" s="42" t="s">
        <v>28</v>
      </c>
      <c r="G97" s="42" t="s">
        <v>1</v>
      </c>
    </row>
    <row r="98" spans="1:7" x14ac:dyDescent="0.25">
      <c r="A98" s="42" t="s">
        <v>238</v>
      </c>
      <c r="B98" s="42" t="s">
        <v>1716</v>
      </c>
      <c r="C98" s="42" t="s">
        <v>1841</v>
      </c>
      <c r="D98" s="42" t="s">
        <v>1842</v>
      </c>
      <c r="E98" s="42" t="s">
        <v>317</v>
      </c>
      <c r="F98" s="42" t="s">
        <v>28</v>
      </c>
      <c r="G98" s="42" t="s">
        <v>1</v>
      </c>
    </row>
    <row r="99" spans="1:7" x14ac:dyDescent="0.25">
      <c r="A99" s="42" t="s">
        <v>238</v>
      </c>
      <c r="B99" s="42" t="s">
        <v>1716</v>
      </c>
      <c r="C99" s="42" t="s">
        <v>1843</v>
      </c>
      <c r="D99" s="42" t="s">
        <v>1844</v>
      </c>
      <c r="E99" s="42" t="s">
        <v>317</v>
      </c>
      <c r="F99" s="42" t="s">
        <v>28</v>
      </c>
      <c r="G99" s="42" t="s">
        <v>1</v>
      </c>
    </row>
    <row r="100" spans="1:7" x14ac:dyDescent="0.25">
      <c r="A100" s="42" t="s">
        <v>238</v>
      </c>
      <c r="B100" s="42" t="s">
        <v>1716</v>
      </c>
      <c r="C100" s="42" t="s">
        <v>1845</v>
      </c>
      <c r="D100" s="42" t="s">
        <v>1846</v>
      </c>
      <c r="E100" s="42" t="s">
        <v>317</v>
      </c>
      <c r="F100" s="42" t="s">
        <v>28</v>
      </c>
      <c r="G100" s="42" t="s">
        <v>1</v>
      </c>
    </row>
    <row r="101" spans="1:7" x14ac:dyDescent="0.25">
      <c r="A101" s="42" t="s">
        <v>238</v>
      </c>
      <c r="B101" s="42" t="s">
        <v>1716</v>
      </c>
      <c r="C101" s="42" t="s">
        <v>1847</v>
      </c>
      <c r="D101" s="42" t="s">
        <v>1848</v>
      </c>
      <c r="E101" s="42" t="s">
        <v>317</v>
      </c>
      <c r="F101" s="42" t="s">
        <v>28</v>
      </c>
      <c r="G101" s="42" t="s">
        <v>1</v>
      </c>
    </row>
    <row r="102" spans="1:7" x14ac:dyDescent="0.25">
      <c r="A102" s="42" t="s">
        <v>238</v>
      </c>
      <c r="B102" s="42" t="s">
        <v>1716</v>
      </c>
      <c r="C102" s="42" t="s">
        <v>1849</v>
      </c>
      <c r="D102" s="42" t="s">
        <v>1850</v>
      </c>
      <c r="E102" s="42" t="s">
        <v>317</v>
      </c>
      <c r="F102" s="42" t="s">
        <v>28</v>
      </c>
      <c r="G102" s="42" t="s">
        <v>1</v>
      </c>
    </row>
    <row r="103" spans="1:7" x14ac:dyDescent="0.25">
      <c r="A103" s="42" t="s">
        <v>238</v>
      </c>
      <c r="B103" s="42" t="s">
        <v>1716</v>
      </c>
      <c r="C103" s="42" t="s">
        <v>1851</v>
      </c>
      <c r="D103" s="42" t="s">
        <v>1852</v>
      </c>
      <c r="E103" s="42" t="s">
        <v>317</v>
      </c>
      <c r="F103" s="42" t="s">
        <v>28</v>
      </c>
      <c r="G103" s="42" t="s">
        <v>1</v>
      </c>
    </row>
    <row r="104" spans="1:7" x14ac:dyDescent="0.25">
      <c r="A104" s="42" t="s">
        <v>238</v>
      </c>
      <c r="B104" s="42" t="s">
        <v>1716</v>
      </c>
      <c r="C104" s="42" t="s">
        <v>1853</v>
      </c>
      <c r="D104" s="42" t="s">
        <v>1854</v>
      </c>
      <c r="E104" s="42" t="s">
        <v>317</v>
      </c>
      <c r="F104" s="42" t="s">
        <v>28</v>
      </c>
      <c r="G104" s="42" t="s">
        <v>1</v>
      </c>
    </row>
    <row r="105" spans="1:7" x14ac:dyDescent="0.25">
      <c r="A105" s="42" t="s">
        <v>238</v>
      </c>
      <c r="B105" s="42" t="s">
        <v>1716</v>
      </c>
      <c r="C105" s="42" t="s">
        <v>1855</v>
      </c>
      <c r="D105" s="42" t="s">
        <v>1856</v>
      </c>
      <c r="E105" s="42" t="s">
        <v>317</v>
      </c>
      <c r="F105" s="42" t="s">
        <v>28</v>
      </c>
      <c r="G105" s="42" t="s">
        <v>1</v>
      </c>
    </row>
    <row r="106" spans="1:7" x14ac:dyDescent="0.25">
      <c r="A106" s="42" t="s">
        <v>238</v>
      </c>
      <c r="B106" s="42" t="s">
        <v>1716</v>
      </c>
      <c r="C106" s="42" t="s">
        <v>1857</v>
      </c>
      <c r="D106" s="42" t="s">
        <v>1858</v>
      </c>
      <c r="E106" s="42" t="s">
        <v>317</v>
      </c>
      <c r="F106" s="42" t="s">
        <v>28</v>
      </c>
      <c r="G106" s="42" t="s">
        <v>1</v>
      </c>
    </row>
    <row r="107" spans="1:7" x14ac:dyDescent="0.25">
      <c r="A107" s="42" t="s">
        <v>238</v>
      </c>
      <c r="B107" s="42" t="s">
        <v>1716</v>
      </c>
      <c r="C107" s="42" t="s">
        <v>1859</v>
      </c>
      <c r="D107" s="42" t="s">
        <v>1860</v>
      </c>
      <c r="E107" s="42" t="s">
        <v>317</v>
      </c>
      <c r="F107" s="42" t="s">
        <v>28</v>
      </c>
      <c r="G107" s="42" t="s">
        <v>1</v>
      </c>
    </row>
    <row r="108" spans="1:7" x14ac:dyDescent="0.25">
      <c r="A108" s="42" t="s">
        <v>238</v>
      </c>
      <c r="B108" s="42" t="s">
        <v>1716</v>
      </c>
      <c r="C108" s="42" t="s">
        <v>318</v>
      </c>
      <c r="D108" s="42" t="s">
        <v>1831</v>
      </c>
      <c r="E108" s="42" t="s">
        <v>1861</v>
      </c>
      <c r="F108" s="42" t="s">
        <v>1862</v>
      </c>
      <c r="G108" s="42" t="s">
        <v>1</v>
      </c>
    </row>
    <row r="109" spans="1:7" x14ac:dyDescent="0.25">
      <c r="A109" s="42" t="s">
        <v>238</v>
      </c>
      <c r="B109" s="42" t="s">
        <v>1716</v>
      </c>
      <c r="C109" s="42" t="s">
        <v>328</v>
      </c>
      <c r="D109" s="42" t="s">
        <v>1832</v>
      </c>
      <c r="E109" s="42" t="s">
        <v>1861</v>
      </c>
      <c r="F109" s="42" t="s">
        <v>1862</v>
      </c>
      <c r="G109" s="42" t="s">
        <v>1</v>
      </c>
    </row>
    <row r="110" spans="1:7" x14ac:dyDescent="0.25">
      <c r="A110" s="42" t="s">
        <v>238</v>
      </c>
      <c r="B110" s="42" t="s">
        <v>1716</v>
      </c>
      <c r="C110" s="42" t="s">
        <v>1833</v>
      </c>
      <c r="D110" s="42" t="s">
        <v>1834</v>
      </c>
      <c r="E110" s="42" t="s">
        <v>1861</v>
      </c>
      <c r="F110" s="42" t="s">
        <v>1862</v>
      </c>
      <c r="G110" s="42" t="s">
        <v>1</v>
      </c>
    </row>
    <row r="111" spans="1:7" x14ac:dyDescent="0.25">
      <c r="A111" s="42" t="s">
        <v>238</v>
      </c>
      <c r="B111" s="42" t="s">
        <v>1716</v>
      </c>
      <c r="C111" s="42" t="s">
        <v>1835</v>
      </c>
      <c r="D111" s="42" t="s">
        <v>1836</v>
      </c>
      <c r="E111" s="42" t="s">
        <v>1861</v>
      </c>
      <c r="F111" s="42" t="s">
        <v>1862</v>
      </c>
      <c r="G111" s="42" t="s">
        <v>1</v>
      </c>
    </row>
    <row r="112" spans="1:7" x14ac:dyDescent="0.25">
      <c r="A112" s="42" t="s">
        <v>238</v>
      </c>
      <c r="B112" s="42" t="s">
        <v>1716</v>
      </c>
      <c r="C112" s="42" t="s">
        <v>1837</v>
      </c>
      <c r="D112" s="42" t="s">
        <v>1838</v>
      </c>
      <c r="E112" s="42" t="s">
        <v>1861</v>
      </c>
      <c r="F112" s="42" t="s">
        <v>1862</v>
      </c>
      <c r="G112" s="42" t="s">
        <v>1</v>
      </c>
    </row>
    <row r="113" spans="1:7" x14ac:dyDescent="0.25">
      <c r="A113" s="42" t="s">
        <v>238</v>
      </c>
      <c r="B113" s="42" t="s">
        <v>1716</v>
      </c>
      <c r="C113" s="42" t="s">
        <v>1839</v>
      </c>
      <c r="D113" s="42" t="s">
        <v>1840</v>
      </c>
      <c r="E113" s="42" t="s">
        <v>1861</v>
      </c>
      <c r="F113" s="42" t="s">
        <v>1862</v>
      </c>
      <c r="G113" s="42" t="s">
        <v>1</v>
      </c>
    </row>
    <row r="114" spans="1:7" x14ac:dyDescent="0.25">
      <c r="A114" s="42" t="s">
        <v>238</v>
      </c>
      <c r="B114" s="42" t="s">
        <v>1716</v>
      </c>
      <c r="C114" s="42" t="s">
        <v>1841</v>
      </c>
      <c r="D114" s="42" t="s">
        <v>1842</v>
      </c>
      <c r="E114" s="42" t="s">
        <v>1861</v>
      </c>
      <c r="F114" s="42" t="s">
        <v>1862</v>
      </c>
      <c r="G114" s="42" t="s">
        <v>1</v>
      </c>
    </row>
    <row r="115" spans="1:7" x14ac:dyDescent="0.25">
      <c r="A115" s="42" t="s">
        <v>238</v>
      </c>
      <c r="B115" s="42" t="s">
        <v>1716</v>
      </c>
      <c r="C115" s="42" t="s">
        <v>1843</v>
      </c>
      <c r="D115" s="42" t="s">
        <v>1844</v>
      </c>
      <c r="E115" s="42" t="s">
        <v>1861</v>
      </c>
      <c r="F115" s="42" t="s">
        <v>1862</v>
      </c>
      <c r="G115" s="42" t="s">
        <v>1</v>
      </c>
    </row>
    <row r="116" spans="1:7" x14ac:dyDescent="0.25">
      <c r="A116" s="42" t="s">
        <v>238</v>
      </c>
      <c r="B116" s="42" t="s">
        <v>1716</v>
      </c>
      <c r="C116" s="42" t="s">
        <v>1845</v>
      </c>
      <c r="D116" s="42" t="s">
        <v>1846</v>
      </c>
      <c r="E116" s="42" t="s">
        <v>1861</v>
      </c>
      <c r="F116" s="42" t="s">
        <v>1862</v>
      </c>
      <c r="G116" s="42" t="s">
        <v>1</v>
      </c>
    </row>
    <row r="117" spans="1:7" x14ac:dyDescent="0.25">
      <c r="A117" s="42" t="s">
        <v>238</v>
      </c>
      <c r="B117" s="42" t="s">
        <v>1716</v>
      </c>
      <c r="C117" s="42" t="s">
        <v>1847</v>
      </c>
      <c r="D117" s="42" t="s">
        <v>1848</v>
      </c>
      <c r="E117" s="42" t="s">
        <v>1861</v>
      </c>
      <c r="F117" s="42" t="s">
        <v>1862</v>
      </c>
      <c r="G117" s="42" t="s">
        <v>1</v>
      </c>
    </row>
    <row r="118" spans="1:7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x14ac:dyDescent="0.25">
      <c r="A119" s="42" t="s">
        <v>238</v>
      </c>
      <c r="B119" s="42" t="s">
        <v>1716</v>
      </c>
      <c r="C119" s="42" t="s">
        <v>1851</v>
      </c>
      <c r="D119" s="42" t="s">
        <v>1852</v>
      </c>
      <c r="E119" s="42" t="s">
        <v>1861</v>
      </c>
      <c r="F119" s="42" t="s">
        <v>1862</v>
      </c>
      <c r="G119" s="42" t="s">
        <v>1</v>
      </c>
    </row>
    <row r="120" spans="1:7" x14ac:dyDescent="0.25">
      <c r="A120" s="42" t="s">
        <v>238</v>
      </c>
      <c r="B120" s="42" t="s">
        <v>1716</v>
      </c>
      <c r="C120" s="42" t="s">
        <v>1853</v>
      </c>
      <c r="D120" s="42" t="s">
        <v>1854</v>
      </c>
      <c r="E120" s="42" t="s">
        <v>1861</v>
      </c>
      <c r="F120" s="42" t="s">
        <v>1862</v>
      </c>
      <c r="G120" s="42" t="s">
        <v>1</v>
      </c>
    </row>
    <row r="121" spans="1:7" x14ac:dyDescent="0.25">
      <c r="A121" s="42" t="s">
        <v>238</v>
      </c>
      <c r="B121" s="42" t="s">
        <v>1716</v>
      </c>
      <c r="C121" s="42" t="s">
        <v>1855</v>
      </c>
      <c r="D121" s="42" t="s">
        <v>1856</v>
      </c>
      <c r="E121" s="42" t="s">
        <v>1861</v>
      </c>
      <c r="F121" s="42" t="s">
        <v>1862</v>
      </c>
      <c r="G121" s="42" t="s">
        <v>1</v>
      </c>
    </row>
    <row r="122" spans="1:7" x14ac:dyDescent="0.25">
      <c r="A122" s="42" t="s">
        <v>238</v>
      </c>
      <c r="B122" s="42" t="s">
        <v>1716</v>
      </c>
      <c r="C122" s="42" t="s">
        <v>1857</v>
      </c>
      <c r="D122" s="42" t="s">
        <v>1858</v>
      </c>
      <c r="E122" s="42" t="s">
        <v>1861</v>
      </c>
      <c r="F122" s="42" t="s">
        <v>1862</v>
      </c>
      <c r="G122" s="42" t="s">
        <v>1</v>
      </c>
    </row>
    <row r="123" spans="1:7" x14ac:dyDescent="0.25">
      <c r="A123" s="42" t="s">
        <v>238</v>
      </c>
      <c r="B123" s="42" t="s">
        <v>1716</v>
      </c>
      <c r="C123" s="42" t="s">
        <v>1859</v>
      </c>
      <c r="D123" s="42" t="s">
        <v>1860</v>
      </c>
      <c r="E123" s="42" t="s">
        <v>1861</v>
      </c>
      <c r="F123" s="42" t="s">
        <v>1862</v>
      </c>
      <c r="G123" s="42" t="s">
        <v>1</v>
      </c>
    </row>
    <row r="124" spans="1:7" x14ac:dyDescent="0.25">
      <c r="A124" s="42" t="s">
        <v>238</v>
      </c>
      <c r="B124" s="42" t="s">
        <v>1716</v>
      </c>
      <c r="C124" s="42" t="s">
        <v>553</v>
      </c>
      <c r="D124" s="42" t="s">
        <v>1864</v>
      </c>
      <c r="E124" s="42" t="s">
        <v>552</v>
      </c>
      <c r="F124" s="42" t="s">
        <v>108</v>
      </c>
      <c r="G124" s="42" t="s">
        <v>1863</v>
      </c>
    </row>
    <row r="125" spans="1:7" x14ac:dyDescent="0.25">
      <c r="A125" s="42" t="s">
        <v>238</v>
      </c>
      <c r="B125" s="42" t="s">
        <v>1716</v>
      </c>
      <c r="C125" s="42" t="s">
        <v>531</v>
      </c>
      <c r="D125" s="42" t="s">
        <v>1866</v>
      </c>
      <c r="E125" s="42" t="s">
        <v>530</v>
      </c>
      <c r="F125" s="42" t="s">
        <v>109</v>
      </c>
      <c r="G125" s="42" t="s">
        <v>1865</v>
      </c>
    </row>
    <row r="126" spans="1:7" x14ac:dyDescent="0.25">
      <c r="A126" s="42" t="s">
        <v>238</v>
      </c>
      <c r="B126" s="42" t="s">
        <v>1716</v>
      </c>
      <c r="C126" s="42" t="s">
        <v>548</v>
      </c>
      <c r="D126" s="42" t="s">
        <v>1867</v>
      </c>
      <c r="E126" s="42" t="s">
        <v>530</v>
      </c>
      <c r="F126" s="42" t="s">
        <v>109</v>
      </c>
      <c r="G126" s="42" t="s">
        <v>1865</v>
      </c>
    </row>
    <row r="127" spans="1:7" x14ac:dyDescent="0.25">
      <c r="A127" s="42" t="s">
        <v>238</v>
      </c>
      <c r="B127" s="42" t="s">
        <v>1716</v>
      </c>
      <c r="C127" s="42" t="s">
        <v>613</v>
      </c>
      <c r="D127" s="42" t="s">
        <v>1868</v>
      </c>
      <c r="E127" s="42" t="s">
        <v>612</v>
      </c>
      <c r="F127" s="42" t="s">
        <v>110</v>
      </c>
      <c r="G127" s="42" t="s">
        <v>1865</v>
      </c>
    </row>
    <row r="128" spans="1:7" x14ac:dyDescent="0.25">
      <c r="A128" s="42" t="s">
        <v>238</v>
      </c>
      <c r="B128" s="42" t="s">
        <v>1716</v>
      </c>
      <c r="C128" s="42" t="s">
        <v>1869</v>
      </c>
      <c r="D128" s="42" t="s">
        <v>1870</v>
      </c>
      <c r="E128" s="42" t="s">
        <v>612</v>
      </c>
      <c r="F128" s="42" t="s">
        <v>110</v>
      </c>
      <c r="G128" s="42" t="s">
        <v>1865</v>
      </c>
    </row>
    <row r="129" spans="1:7" x14ac:dyDescent="0.25">
      <c r="A129" s="42" t="s">
        <v>238</v>
      </c>
      <c r="B129" s="42" t="s">
        <v>1716</v>
      </c>
      <c r="C129" s="42" t="s">
        <v>627</v>
      </c>
      <c r="D129" s="42" t="s">
        <v>1871</v>
      </c>
      <c r="E129" s="42" t="s">
        <v>415</v>
      </c>
      <c r="F129" s="42" t="s">
        <v>111</v>
      </c>
      <c r="G129" s="42" t="s">
        <v>1865</v>
      </c>
    </row>
    <row r="130" spans="1:7" x14ac:dyDescent="0.25">
      <c r="A130" s="42" t="s">
        <v>238</v>
      </c>
      <c r="B130" s="42" t="s">
        <v>1716</v>
      </c>
      <c r="C130" s="42" t="s">
        <v>673</v>
      </c>
      <c r="D130" s="42" t="s">
        <v>1872</v>
      </c>
      <c r="E130" s="42" t="s">
        <v>415</v>
      </c>
      <c r="F130" s="42" t="s">
        <v>111</v>
      </c>
      <c r="G130" s="42" t="s">
        <v>1865</v>
      </c>
    </row>
    <row r="131" spans="1:7" x14ac:dyDescent="0.25">
      <c r="A131" s="42" t="s">
        <v>238</v>
      </c>
      <c r="B131" s="42" t="s">
        <v>1716</v>
      </c>
      <c r="C131" s="42" t="s">
        <v>416</v>
      </c>
      <c r="D131" s="42" t="s">
        <v>1873</v>
      </c>
      <c r="E131" s="42" t="s">
        <v>415</v>
      </c>
      <c r="F131" s="42" t="s">
        <v>111</v>
      </c>
      <c r="G131" s="42" t="s">
        <v>1865</v>
      </c>
    </row>
    <row r="132" spans="1:7" x14ac:dyDescent="0.25">
      <c r="A132" s="42" t="s">
        <v>238</v>
      </c>
      <c r="B132" s="42" t="s">
        <v>1716</v>
      </c>
      <c r="C132" s="42" t="s">
        <v>634</v>
      </c>
      <c r="D132" s="42" t="s">
        <v>1874</v>
      </c>
      <c r="E132" s="42" t="s">
        <v>415</v>
      </c>
      <c r="F132" s="42" t="s">
        <v>111</v>
      </c>
      <c r="G132" s="42" t="s">
        <v>1865</v>
      </c>
    </row>
    <row r="133" spans="1:7" x14ac:dyDescent="0.25">
      <c r="A133" s="42" t="s">
        <v>238</v>
      </c>
      <c r="B133" s="42" t="s">
        <v>1716</v>
      </c>
      <c r="C133" s="42" t="s">
        <v>633</v>
      </c>
      <c r="D133" s="42" t="s">
        <v>1875</v>
      </c>
      <c r="E133" s="42" t="s">
        <v>2507</v>
      </c>
      <c r="F133" s="42" t="s">
        <v>112</v>
      </c>
      <c r="G133" s="42" t="s">
        <v>1865</v>
      </c>
    </row>
    <row r="134" spans="1:7" x14ac:dyDescent="0.25">
      <c r="A134" s="42" t="s">
        <v>238</v>
      </c>
      <c r="B134" s="42" t="s">
        <v>1716</v>
      </c>
      <c r="C134" s="42" t="s">
        <v>1876</v>
      </c>
      <c r="D134" s="42" t="s">
        <v>1877</v>
      </c>
      <c r="E134" s="42" t="s">
        <v>2507</v>
      </c>
      <c r="F134" s="42" t="s">
        <v>112</v>
      </c>
      <c r="G134" s="42" t="s">
        <v>1865</v>
      </c>
    </row>
    <row r="135" spans="1:7" x14ac:dyDescent="0.25">
      <c r="A135" s="42" t="s">
        <v>238</v>
      </c>
      <c r="B135" s="42" t="s">
        <v>1716</v>
      </c>
      <c r="C135" s="42" t="s">
        <v>840</v>
      </c>
      <c r="D135" s="42" t="s">
        <v>1878</v>
      </c>
      <c r="E135" s="42" t="s">
        <v>431</v>
      </c>
      <c r="F135" s="42" t="s">
        <v>113</v>
      </c>
      <c r="G135" s="42" t="s">
        <v>1865</v>
      </c>
    </row>
    <row r="136" spans="1:7" x14ac:dyDescent="0.25">
      <c r="A136" s="42" t="s">
        <v>238</v>
      </c>
      <c r="B136" s="42" t="s">
        <v>1716</v>
      </c>
      <c r="C136" s="42" t="s">
        <v>433</v>
      </c>
      <c r="D136" s="42" t="s">
        <v>1879</v>
      </c>
      <c r="E136" s="42" t="s">
        <v>431</v>
      </c>
      <c r="F136" s="42" t="s">
        <v>113</v>
      </c>
      <c r="G136" s="42" t="s">
        <v>1865</v>
      </c>
    </row>
    <row r="137" spans="1:7" x14ac:dyDescent="0.25">
      <c r="A137" s="42" t="s">
        <v>238</v>
      </c>
      <c r="B137" s="42" t="s">
        <v>1716</v>
      </c>
      <c r="C137" s="42" t="s">
        <v>957</v>
      </c>
      <c r="D137" s="42" t="s">
        <v>1880</v>
      </c>
      <c r="E137" s="42" t="s">
        <v>2508</v>
      </c>
      <c r="F137" s="42" t="s">
        <v>114</v>
      </c>
      <c r="G137" s="42" t="s">
        <v>1865</v>
      </c>
    </row>
    <row r="138" spans="1:7" x14ac:dyDescent="0.25">
      <c r="A138" s="42" t="s">
        <v>238</v>
      </c>
      <c r="B138" s="42" t="s">
        <v>1716</v>
      </c>
      <c r="C138" s="42" t="s">
        <v>657</v>
      </c>
      <c r="D138" s="42" t="s">
        <v>1881</v>
      </c>
      <c r="E138" s="42" t="s">
        <v>2508</v>
      </c>
      <c r="F138" s="42" t="s">
        <v>114</v>
      </c>
      <c r="G138" s="42" t="s">
        <v>1865</v>
      </c>
    </row>
    <row r="139" spans="1:7" x14ac:dyDescent="0.25">
      <c r="A139" s="42" t="s">
        <v>238</v>
      </c>
      <c r="B139" s="42" t="s">
        <v>1716</v>
      </c>
      <c r="C139" s="42" t="s">
        <v>748</v>
      </c>
      <c r="D139" s="42" t="s">
        <v>1882</v>
      </c>
      <c r="E139" s="42" t="s">
        <v>2509</v>
      </c>
      <c r="F139" s="42" t="s">
        <v>115</v>
      </c>
      <c r="G139" s="42" t="s">
        <v>1863</v>
      </c>
    </row>
    <row r="140" spans="1:7" x14ac:dyDescent="0.25">
      <c r="A140" s="42" t="s">
        <v>238</v>
      </c>
      <c r="B140" s="42" t="s">
        <v>1716</v>
      </c>
      <c r="C140" s="42" t="s">
        <v>735</v>
      </c>
      <c r="D140" s="42" t="s">
        <v>1883</v>
      </c>
      <c r="E140" s="42" t="s">
        <v>554</v>
      </c>
      <c r="F140" s="42" t="s">
        <v>140</v>
      </c>
      <c r="G140" s="42" t="s">
        <v>1865</v>
      </c>
    </row>
    <row r="141" spans="1:7" x14ac:dyDescent="0.25">
      <c r="A141" s="42" t="s">
        <v>238</v>
      </c>
      <c r="B141" s="42" t="s">
        <v>1716</v>
      </c>
      <c r="C141" s="42" t="s">
        <v>555</v>
      </c>
      <c r="D141" s="42" t="s">
        <v>1884</v>
      </c>
      <c r="E141" s="42" t="s">
        <v>554</v>
      </c>
      <c r="F141" s="42" t="s">
        <v>140</v>
      </c>
      <c r="G141" s="42" t="s">
        <v>1865</v>
      </c>
    </row>
    <row r="142" spans="1:7" x14ac:dyDescent="0.25">
      <c r="A142" s="42" t="s">
        <v>238</v>
      </c>
      <c r="B142" s="42" t="s">
        <v>1716</v>
      </c>
      <c r="C142" s="42" t="s">
        <v>841</v>
      </c>
      <c r="D142" s="42" t="s">
        <v>1886</v>
      </c>
      <c r="E142" s="42" t="s">
        <v>2510</v>
      </c>
      <c r="F142" s="42" t="s">
        <v>1885</v>
      </c>
      <c r="G142" s="42" t="s">
        <v>1865</v>
      </c>
    </row>
    <row r="143" spans="1:7" x14ac:dyDescent="0.25">
      <c r="A143" s="42" t="s">
        <v>238</v>
      </c>
      <c r="B143" s="42" t="s">
        <v>1716</v>
      </c>
      <c r="C143" s="42" t="s">
        <v>1887</v>
      </c>
      <c r="D143" s="42" t="s">
        <v>1888</v>
      </c>
      <c r="E143" s="42" t="s">
        <v>2510</v>
      </c>
      <c r="F143" s="42" t="s">
        <v>1885</v>
      </c>
      <c r="G143" s="42" t="s">
        <v>1865</v>
      </c>
    </row>
    <row r="144" spans="1:7" x14ac:dyDescent="0.25">
      <c r="A144" s="42" t="s">
        <v>238</v>
      </c>
      <c r="B144" s="42" t="s">
        <v>1716</v>
      </c>
      <c r="C144" s="42" t="s">
        <v>319</v>
      </c>
      <c r="D144" s="42" t="s">
        <v>1889</v>
      </c>
      <c r="E144" s="42" t="s">
        <v>188</v>
      </c>
      <c r="F144" s="42" t="s">
        <v>5</v>
      </c>
      <c r="G144" s="42" t="s">
        <v>1</v>
      </c>
    </row>
    <row r="145" spans="1:7" x14ac:dyDescent="0.25">
      <c r="A145" s="42" t="s">
        <v>238</v>
      </c>
      <c r="B145" s="42" t="s">
        <v>1716</v>
      </c>
      <c r="C145" s="42" t="s">
        <v>327</v>
      </c>
      <c r="D145" s="42" t="s">
        <v>1890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238</v>
      </c>
      <c r="B146" s="42" t="s">
        <v>1716</v>
      </c>
      <c r="C146" s="42" t="s">
        <v>1891</v>
      </c>
      <c r="D146" s="42" t="s">
        <v>1892</v>
      </c>
      <c r="E146" s="42" t="s">
        <v>188</v>
      </c>
      <c r="F146" s="42" t="s">
        <v>5</v>
      </c>
      <c r="G146" s="42" t="s">
        <v>1</v>
      </c>
    </row>
    <row r="147" spans="1:7" x14ac:dyDescent="0.25">
      <c r="A147" s="42" t="s">
        <v>238</v>
      </c>
      <c r="B147" s="42" t="s">
        <v>1716</v>
      </c>
      <c r="C147" s="42" t="s">
        <v>1893</v>
      </c>
      <c r="D147" s="42" t="s">
        <v>1894</v>
      </c>
      <c r="E147" s="42" t="s">
        <v>188</v>
      </c>
      <c r="F147" s="42" t="s">
        <v>5</v>
      </c>
      <c r="G147" s="42" t="s">
        <v>1</v>
      </c>
    </row>
    <row r="148" spans="1:7" x14ac:dyDescent="0.25">
      <c r="A148" s="42" t="s">
        <v>238</v>
      </c>
      <c r="B148" s="42" t="s">
        <v>1716</v>
      </c>
      <c r="C148" s="42" t="s">
        <v>1895</v>
      </c>
      <c r="D148" s="42" t="s">
        <v>1896</v>
      </c>
      <c r="E148" s="42" t="s">
        <v>188</v>
      </c>
      <c r="F148" s="42" t="s">
        <v>5</v>
      </c>
      <c r="G148" s="42" t="s">
        <v>1</v>
      </c>
    </row>
    <row r="149" spans="1:7" x14ac:dyDescent="0.25">
      <c r="A149" s="42" t="s">
        <v>238</v>
      </c>
      <c r="B149" s="42" t="s">
        <v>1716</v>
      </c>
      <c r="C149" s="42" t="s">
        <v>1897</v>
      </c>
      <c r="D149" s="42" t="s">
        <v>1898</v>
      </c>
      <c r="E149" s="42" t="s">
        <v>188</v>
      </c>
      <c r="F149" s="42" t="s">
        <v>5</v>
      </c>
      <c r="G149" s="42" t="s">
        <v>1</v>
      </c>
    </row>
    <row r="150" spans="1:7" x14ac:dyDescent="0.25">
      <c r="A150" s="42" t="s">
        <v>238</v>
      </c>
      <c r="B150" s="42" t="s">
        <v>1716</v>
      </c>
      <c r="C150" s="42" t="s">
        <v>1899</v>
      </c>
      <c r="D150" s="42" t="s">
        <v>1900</v>
      </c>
      <c r="E150" s="42" t="s">
        <v>188</v>
      </c>
      <c r="F150" s="42" t="s">
        <v>5</v>
      </c>
      <c r="G150" s="42" t="s">
        <v>1</v>
      </c>
    </row>
    <row r="151" spans="1:7" x14ac:dyDescent="0.25">
      <c r="A151" s="42" t="s">
        <v>238</v>
      </c>
      <c r="B151" s="42" t="s">
        <v>1716</v>
      </c>
      <c r="C151" s="42" t="s">
        <v>1901</v>
      </c>
      <c r="D151" s="42" t="s">
        <v>1902</v>
      </c>
      <c r="E151" s="42" t="s">
        <v>188</v>
      </c>
      <c r="F151" s="42" t="s">
        <v>5</v>
      </c>
      <c r="G151" s="42" t="s">
        <v>1</v>
      </c>
    </row>
    <row r="152" spans="1:7" x14ac:dyDescent="0.25">
      <c r="A152" s="42" t="s">
        <v>238</v>
      </c>
      <c r="B152" s="42" t="s">
        <v>1716</v>
      </c>
      <c r="C152" s="42" t="s">
        <v>1903</v>
      </c>
      <c r="D152" s="42" t="s">
        <v>1904</v>
      </c>
      <c r="E152" s="42" t="s">
        <v>188</v>
      </c>
      <c r="F152" s="42" t="s">
        <v>5</v>
      </c>
      <c r="G152" s="42" t="s">
        <v>1</v>
      </c>
    </row>
    <row r="153" spans="1:7" x14ac:dyDescent="0.25">
      <c r="A153" s="42" t="s">
        <v>238</v>
      </c>
      <c r="B153" s="42" t="s">
        <v>1716</v>
      </c>
      <c r="C153" s="42" t="s">
        <v>1905</v>
      </c>
      <c r="D153" s="42" t="s">
        <v>1906</v>
      </c>
      <c r="E153" s="42" t="s">
        <v>188</v>
      </c>
      <c r="F153" s="42" t="s">
        <v>5</v>
      </c>
      <c r="G153" s="42" t="s">
        <v>1</v>
      </c>
    </row>
    <row r="154" spans="1:7" x14ac:dyDescent="0.25">
      <c r="A154" s="42" t="s">
        <v>238</v>
      </c>
      <c r="B154" s="42" t="s">
        <v>1716</v>
      </c>
      <c r="C154" s="42" t="s">
        <v>1907</v>
      </c>
      <c r="D154" s="42" t="s">
        <v>1908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238</v>
      </c>
      <c r="B155" s="42" t="s">
        <v>1716</v>
      </c>
      <c r="C155" s="42" t="s">
        <v>1909</v>
      </c>
      <c r="D155" s="42" t="s">
        <v>1910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238</v>
      </c>
      <c r="B156" s="42" t="s">
        <v>1716</v>
      </c>
      <c r="C156" s="42" t="s">
        <v>1911</v>
      </c>
      <c r="D156" s="42" t="s">
        <v>1912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238</v>
      </c>
      <c r="B157" s="42" t="s">
        <v>1716</v>
      </c>
      <c r="C157" s="42" t="s">
        <v>1913</v>
      </c>
      <c r="D157" s="42" t="s">
        <v>1914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238</v>
      </c>
      <c r="B158" s="42" t="s">
        <v>1716</v>
      </c>
      <c r="C158" s="42" t="s">
        <v>1915</v>
      </c>
      <c r="D158" s="42" t="s">
        <v>1916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238</v>
      </c>
      <c r="B159" s="42" t="s">
        <v>1716</v>
      </c>
      <c r="C159" s="42" t="s">
        <v>1917</v>
      </c>
      <c r="D159" s="42" t="s">
        <v>1918</v>
      </c>
      <c r="E159" s="42" t="s">
        <v>188</v>
      </c>
      <c r="F159" s="42" t="s">
        <v>5</v>
      </c>
      <c r="G159" s="42" t="s">
        <v>1</v>
      </c>
    </row>
    <row r="160" spans="1:7" x14ac:dyDescent="0.25">
      <c r="A160" s="42" t="s">
        <v>238</v>
      </c>
      <c r="B160" s="42" t="s">
        <v>1716</v>
      </c>
      <c r="C160" s="42" t="s">
        <v>319</v>
      </c>
      <c r="D160" s="42" t="s">
        <v>1889</v>
      </c>
      <c r="E160" s="42" t="s">
        <v>189</v>
      </c>
      <c r="F160" s="42" t="s">
        <v>1919</v>
      </c>
      <c r="G160" s="42" t="s">
        <v>1</v>
      </c>
    </row>
    <row r="161" spans="1:7" x14ac:dyDescent="0.25">
      <c r="A161" s="42" t="s">
        <v>238</v>
      </c>
      <c r="B161" s="42" t="s">
        <v>1716</v>
      </c>
      <c r="C161" s="42" t="s">
        <v>327</v>
      </c>
      <c r="D161" s="42" t="s">
        <v>1890</v>
      </c>
      <c r="E161" s="42" t="s">
        <v>189</v>
      </c>
      <c r="F161" s="42" t="s">
        <v>1919</v>
      </c>
      <c r="G161" s="42" t="s">
        <v>1</v>
      </c>
    </row>
    <row r="162" spans="1:7" x14ac:dyDescent="0.25">
      <c r="A162" s="42" t="s">
        <v>238</v>
      </c>
      <c r="B162" s="42" t="s">
        <v>1716</v>
      </c>
      <c r="C162" s="42" t="s">
        <v>1891</v>
      </c>
      <c r="D162" s="42" t="s">
        <v>1892</v>
      </c>
      <c r="E162" s="42" t="s">
        <v>189</v>
      </c>
      <c r="F162" s="42" t="s">
        <v>1919</v>
      </c>
      <c r="G162" s="42" t="s">
        <v>1</v>
      </c>
    </row>
    <row r="163" spans="1:7" x14ac:dyDescent="0.25">
      <c r="A163" s="42" t="s">
        <v>238</v>
      </c>
      <c r="B163" s="42" t="s">
        <v>1716</v>
      </c>
      <c r="C163" s="42" t="s">
        <v>1893</v>
      </c>
      <c r="D163" s="42" t="s">
        <v>1894</v>
      </c>
      <c r="E163" s="42" t="s">
        <v>189</v>
      </c>
      <c r="F163" s="42" t="s">
        <v>1919</v>
      </c>
      <c r="G163" s="42" t="s">
        <v>1</v>
      </c>
    </row>
    <row r="164" spans="1:7" x14ac:dyDescent="0.25">
      <c r="A164" s="42" t="s">
        <v>238</v>
      </c>
      <c r="B164" s="42" t="s">
        <v>1716</v>
      </c>
      <c r="C164" s="42" t="s">
        <v>1895</v>
      </c>
      <c r="D164" s="42" t="s">
        <v>1896</v>
      </c>
      <c r="E164" s="42" t="s">
        <v>189</v>
      </c>
      <c r="F164" s="42" t="s">
        <v>1919</v>
      </c>
      <c r="G164" s="42" t="s">
        <v>1</v>
      </c>
    </row>
    <row r="165" spans="1:7" x14ac:dyDescent="0.25">
      <c r="A165" s="42" t="s">
        <v>238</v>
      </c>
      <c r="B165" s="42" t="s">
        <v>1716</v>
      </c>
      <c r="C165" s="42" t="s">
        <v>1897</v>
      </c>
      <c r="D165" s="42" t="s">
        <v>1898</v>
      </c>
      <c r="E165" s="42" t="s">
        <v>189</v>
      </c>
      <c r="F165" s="42" t="s">
        <v>1919</v>
      </c>
      <c r="G165" s="42" t="s">
        <v>1</v>
      </c>
    </row>
    <row r="166" spans="1:7" x14ac:dyDescent="0.25">
      <c r="A166" s="42" t="s">
        <v>238</v>
      </c>
      <c r="B166" s="42" t="s">
        <v>1716</v>
      </c>
      <c r="C166" s="42" t="s">
        <v>1899</v>
      </c>
      <c r="D166" s="42" t="s">
        <v>1900</v>
      </c>
      <c r="E166" s="42" t="s">
        <v>189</v>
      </c>
      <c r="F166" s="42" t="s">
        <v>1919</v>
      </c>
      <c r="G166" s="42" t="s">
        <v>1</v>
      </c>
    </row>
    <row r="167" spans="1:7" x14ac:dyDescent="0.25">
      <c r="A167" s="42" t="s">
        <v>238</v>
      </c>
      <c r="B167" s="42" t="s">
        <v>1716</v>
      </c>
      <c r="C167" s="42" t="s">
        <v>1901</v>
      </c>
      <c r="D167" s="42" t="s">
        <v>1902</v>
      </c>
      <c r="E167" s="42" t="s">
        <v>189</v>
      </c>
      <c r="F167" s="42" t="s">
        <v>1919</v>
      </c>
      <c r="G167" s="42" t="s">
        <v>1</v>
      </c>
    </row>
    <row r="168" spans="1:7" x14ac:dyDescent="0.25">
      <c r="A168" s="42" t="s">
        <v>238</v>
      </c>
      <c r="B168" s="42" t="s">
        <v>1716</v>
      </c>
      <c r="C168" s="42" t="s">
        <v>1903</v>
      </c>
      <c r="D168" s="42" t="s">
        <v>1904</v>
      </c>
      <c r="E168" s="42" t="s">
        <v>189</v>
      </c>
      <c r="F168" s="42" t="s">
        <v>1919</v>
      </c>
      <c r="G168" s="42" t="s">
        <v>1</v>
      </c>
    </row>
    <row r="169" spans="1:7" x14ac:dyDescent="0.25">
      <c r="A169" s="42" t="s">
        <v>238</v>
      </c>
      <c r="B169" s="42" t="s">
        <v>1716</v>
      </c>
      <c r="C169" s="42" t="s">
        <v>1905</v>
      </c>
      <c r="D169" s="42" t="s">
        <v>1906</v>
      </c>
      <c r="E169" s="42" t="s">
        <v>189</v>
      </c>
      <c r="F169" s="42" t="s">
        <v>1919</v>
      </c>
      <c r="G169" s="42" t="s">
        <v>1</v>
      </c>
    </row>
    <row r="170" spans="1:7" x14ac:dyDescent="0.25">
      <c r="A170" s="42" t="s">
        <v>238</v>
      </c>
      <c r="B170" s="42" t="s">
        <v>1716</v>
      </c>
      <c r="C170" s="42" t="s">
        <v>1907</v>
      </c>
      <c r="D170" s="42" t="s">
        <v>1908</v>
      </c>
      <c r="E170" s="42" t="s">
        <v>189</v>
      </c>
      <c r="F170" s="42" t="s">
        <v>1919</v>
      </c>
      <c r="G170" s="42" t="s">
        <v>1</v>
      </c>
    </row>
    <row r="171" spans="1:7" x14ac:dyDescent="0.25">
      <c r="A171" s="42" t="s">
        <v>238</v>
      </c>
      <c r="B171" s="42" t="s">
        <v>1716</v>
      </c>
      <c r="C171" s="42" t="s">
        <v>1909</v>
      </c>
      <c r="D171" s="42" t="s">
        <v>1910</v>
      </c>
      <c r="E171" s="42" t="s">
        <v>189</v>
      </c>
      <c r="F171" s="42" t="s">
        <v>1919</v>
      </c>
      <c r="G171" s="42" t="s">
        <v>1</v>
      </c>
    </row>
    <row r="172" spans="1:7" x14ac:dyDescent="0.25">
      <c r="A172" s="42" t="s">
        <v>238</v>
      </c>
      <c r="B172" s="42" t="s">
        <v>1716</v>
      </c>
      <c r="C172" s="42" t="s">
        <v>1911</v>
      </c>
      <c r="D172" s="42" t="s">
        <v>1912</v>
      </c>
      <c r="E172" s="42" t="s">
        <v>189</v>
      </c>
      <c r="F172" s="42" t="s">
        <v>1919</v>
      </c>
      <c r="G172" s="42" t="s">
        <v>1</v>
      </c>
    </row>
    <row r="173" spans="1:7" x14ac:dyDescent="0.25">
      <c r="A173" s="42" t="s">
        <v>238</v>
      </c>
      <c r="B173" s="42" t="s">
        <v>1716</v>
      </c>
      <c r="C173" s="42" t="s">
        <v>1913</v>
      </c>
      <c r="D173" s="42" t="s">
        <v>1914</v>
      </c>
      <c r="E173" s="42" t="s">
        <v>189</v>
      </c>
      <c r="F173" s="42" t="s">
        <v>1919</v>
      </c>
      <c r="G173" s="42" t="s">
        <v>1</v>
      </c>
    </row>
    <row r="174" spans="1:7" x14ac:dyDescent="0.25">
      <c r="A174" s="42" t="s">
        <v>238</v>
      </c>
      <c r="B174" s="42" t="s">
        <v>1716</v>
      </c>
      <c r="C174" s="42" t="s">
        <v>1915</v>
      </c>
      <c r="D174" s="42" t="s">
        <v>1916</v>
      </c>
      <c r="E174" s="42" t="s">
        <v>189</v>
      </c>
      <c r="F174" s="42" t="s">
        <v>1919</v>
      </c>
      <c r="G174" s="42" t="s">
        <v>1</v>
      </c>
    </row>
    <row r="175" spans="1:7" x14ac:dyDescent="0.25">
      <c r="A175" s="42" t="s">
        <v>238</v>
      </c>
      <c r="B175" s="42" t="s">
        <v>1716</v>
      </c>
      <c r="C175" s="42" t="s">
        <v>1917</v>
      </c>
      <c r="D175" s="42" t="s">
        <v>1918</v>
      </c>
      <c r="E175" s="42" t="s">
        <v>189</v>
      </c>
      <c r="F175" s="42" t="s">
        <v>1919</v>
      </c>
      <c r="G175" s="42" t="s">
        <v>1</v>
      </c>
    </row>
    <row r="176" spans="1:7" x14ac:dyDescent="0.25">
      <c r="A176" s="42" t="s">
        <v>238</v>
      </c>
      <c r="B176" s="42" t="s">
        <v>1716</v>
      </c>
      <c r="C176" s="42" t="s">
        <v>2511</v>
      </c>
      <c r="D176" s="42" t="s">
        <v>1920</v>
      </c>
      <c r="E176" s="42" t="s">
        <v>268</v>
      </c>
      <c r="F176" s="42" t="s">
        <v>31</v>
      </c>
      <c r="G176" s="42" t="s">
        <v>6</v>
      </c>
    </row>
    <row r="177" spans="1:7" x14ac:dyDescent="0.25">
      <c r="A177" s="42" t="s">
        <v>238</v>
      </c>
      <c r="B177" s="42" t="s">
        <v>1716</v>
      </c>
      <c r="C177" s="42" t="s">
        <v>369</v>
      </c>
      <c r="D177" s="42" t="s">
        <v>1921</v>
      </c>
      <c r="E177" s="42" t="s">
        <v>268</v>
      </c>
      <c r="F177" s="42" t="s">
        <v>31</v>
      </c>
      <c r="G177" s="42" t="s">
        <v>6</v>
      </c>
    </row>
    <row r="178" spans="1:7" x14ac:dyDescent="0.25">
      <c r="A178" s="42" t="s">
        <v>238</v>
      </c>
      <c r="B178" s="42" t="s">
        <v>1716</v>
      </c>
      <c r="C178" s="42" t="s">
        <v>2512</v>
      </c>
      <c r="D178" s="42" t="s">
        <v>1922</v>
      </c>
      <c r="E178" s="42" t="s">
        <v>268</v>
      </c>
      <c r="F178" s="42" t="s">
        <v>31</v>
      </c>
      <c r="G178" s="42" t="s">
        <v>6</v>
      </c>
    </row>
    <row r="179" spans="1:7" x14ac:dyDescent="0.25">
      <c r="A179" s="42" t="s">
        <v>238</v>
      </c>
      <c r="B179" s="42" t="s">
        <v>1716</v>
      </c>
      <c r="C179" s="42" t="s">
        <v>2513</v>
      </c>
      <c r="D179" s="42" t="s">
        <v>1923</v>
      </c>
      <c r="E179" s="42" t="s">
        <v>268</v>
      </c>
      <c r="F179" s="42" t="s">
        <v>31</v>
      </c>
      <c r="G179" s="42" t="s">
        <v>6</v>
      </c>
    </row>
    <row r="180" spans="1:7" x14ac:dyDescent="0.25">
      <c r="A180" s="42" t="s">
        <v>238</v>
      </c>
      <c r="B180" s="42" t="s">
        <v>1716</v>
      </c>
      <c r="C180" s="42" t="s">
        <v>2514</v>
      </c>
      <c r="D180" s="42" t="s">
        <v>1924</v>
      </c>
      <c r="E180" s="42" t="s">
        <v>268</v>
      </c>
      <c r="F180" s="42" t="s">
        <v>31</v>
      </c>
      <c r="G180" s="42" t="s">
        <v>6</v>
      </c>
    </row>
    <row r="181" spans="1:7" x14ac:dyDescent="0.25">
      <c r="A181" s="42" t="s">
        <v>238</v>
      </c>
      <c r="B181" s="42" t="s">
        <v>1716</v>
      </c>
      <c r="C181" s="42" t="s">
        <v>2515</v>
      </c>
      <c r="D181" s="42" t="s">
        <v>1925</v>
      </c>
      <c r="E181" s="42" t="s">
        <v>268</v>
      </c>
      <c r="F181" s="42" t="s">
        <v>31</v>
      </c>
      <c r="G181" s="42" t="s">
        <v>6</v>
      </c>
    </row>
    <row r="182" spans="1:7" x14ac:dyDescent="0.25">
      <c r="A182" s="42" t="s">
        <v>238</v>
      </c>
      <c r="B182" s="42" t="s">
        <v>1716</v>
      </c>
      <c r="C182" s="42" t="s">
        <v>2516</v>
      </c>
      <c r="D182" s="42" t="s">
        <v>1926</v>
      </c>
      <c r="E182" s="42" t="s">
        <v>268</v>
      </c>
      <c r="F182" s="42" t="s">
        <v>31</v>
      </c>
      <c r="G182" s="42" t="s">
        <v>6</v>
      </c>
    </row>
    <row r="183" spans="1:7" x14ac:dyDescent="0.25">
      <c r="A183" s="42" t="s">
        <v>238</v>
      </c>
      <c r="B183" s="42" t="s">
        <v>1716</v>
      </c>
      <c r="C183" s="42" t="s">
        <v>2517</v>
      </c>
      <c r="D183" s="42" t="s">
        <v>1927</v>
      </c>
      <c r="E183" s="42" t="s">
        <v>268</v>
      </c>
      <c r="F183" s="42" t="s">
        <v>31</v>
      </c>
      <c r="G183" s="42" t="s">
        <v>6</v>
      </c>
    </row>
    <row r="184" spans="1:7" x14ac:dyDescent="0.25">
      <c r="A184" s="42" t="s">
        <v>238</v>
      </c>
      <c r="B184" s="42" t="s">
        <v>1716</v>
      </c>
      <c r="C184" s="42" t="s">
        <v>958</v>
      </c>
      <c r="D184" s="42" t="s">
        <v>1928</v>
      </c>
      <c r="E184" s="42" t="s">
        <v>2518</v>
      </c>
      <c r="F184" s="42" t="s">
        <v>116</v>
      </c>
      <c r="G184" s="42" t="s">
        <v>1</v>
      </c>
    </row>
    <row r="185" spans="1:7" x14ac:dyDescent="0.25">
      <c r="A185" s="42" t="s">
        <v>238</v>
      </c>
      <c r="B185" s="42" t="s">
        <v>1716</v>
      </c>
      <c r="C185" s="42" t="s">
        <v>959</v>
      </c>
      <c r="D185" s="42" t="s">
        <v>1929</v>
      </c>
      <c r="E185" s="42" t="s">
        <v>2519</v>
      </c>
      <c r="F185" s="42" t="s">
        <v>117</v>
      </c>
      <c r="G185" s="42" t="s">
        <v>1863</v>
      </c>
    </row>
    <row r="186" spans="1:7" x14ac:dyDescent="0.25">
      <c r="A186" s="42" t="s">
        <v>238</v>
      </c>
      <c r="B186" s="42" t="s">
        <v>1716</v>
      </c>
      <c r="C186" s="42" t="s">
        <v>2521</v>
      </c>
      <c r="D186" s="42" t="s">
        <v>1931</v>
      </c>
      <c r="E186" s="42" t="s">
        <v>2520</v>
      </c>
      <c r="F186" s="42" t="s">
        <v>1930</v>
      </c>
      <c r="G186" s="42" t="s">
        <v>1863</v>
      </c>
    </row>
    <row r="187" spans="1:7" x14ac:dyDescent="0.25">
      <c r="A187" s="42" t="s">
        <v>238</v>
      </c>
      <c r="B187" s="42" t="s">
        <v>1716</v>
      </c>
      <c r="C187" s="42" t="s">
        <v>1268</v>
      </c>
      <c r="D187" s="42" t="s">
        <v>1932</v>
      </c>
      <c r="E187" s="42" t="s">
        <v>2522</v>
      </c>
      <c r="F187" s="42" t="s">
        <v>118</v>
      </c>
      <c r="G187" s="42" t="s">
        <v>1863</v>
      </c>
    </row>
    <row r="188" spans="1:7" x14ac:dyDescent="0.25">
      <c r="A188" s="42" t="s">
        <v>238</v>
      </c>
      <c r="B188" s="42" t="s">
        <v>1716</v>
      </c>
      <c r="C188" s="42" t="s">
        <v>884</v>
      </c>
      <c r="D188" s="42" t="s">
        <v>1933</v>
      </c>
      <c r="E188" s="42" t="s">
        <v>2523</v>
      </c>
      <c r="F188" s="42" t="s">
        <v>119</v>
      </c>
      <c r="G188" s="42" t="s">
        <v>1</v>
      </c>
    </row>
    <row r="189" spans="1:7" x14ac:dyDescent="0.25">
      <c r="A189" s="42" t="s">
        <v>238</v>
      </c>
      <c r="B189" s="42" t="s">
        <v>1716</v>
      </c>
      <c r="C189" s="42" t="s">
        <v>346</v>
      </c>
      <c r="D189" s="42" t="s">
        <v>1935</v>
      </c>
      <c r="E189" s="42" t="s">
        <v>345</v>
      </c>
      <c r="F189" s="42" t="s">
        <v>120</v>
      </c>
      <c r="G189" s="42" t="s">
        <v>1934</v>
      </c>
    </row>
    <row r="190" spans="1:7" x14ac:dyDescent="0.25">
      <c r="A190" s="42" t="s">
        <v>238</v>
      </c>
      <c r="B190" s="42" t="s">
        <v>1716</v>
      </c>
      <c r="C190" s="42" t="s">
        <v>421</v>
      </c>
      <c r="D190" s="42" t="s">
        <v>1936</v>
      </c>
      <c r="E190" s="42" t="s">
        <v>347</v>
      </c>
      <c r="F190" s="42" t="s">
        <v>121</v>
      </c>
      <c r="G190" s="42" t="s">
        <v>1934</v>
      </c>
    </row>
    <row r="191" spans="1:7" x14ac:dyDescent="0.25">
      <c r="A191" s="42" t="s">
        <v>238</v>
      </c>
      <c r="B191" s="42" t="s">
        <v>1716</v>
      </c>
      <c r="C191" s="42" t="s">
        <v>705</v>
      </c>
      <c r="D191" s="42" t="s">
        <v>1937</v>
      </c>
      <c r="E191" s="42" t="s">
        <v>2524</v>
      </c>
      <c r="F191" s="42" t="s">
        <v>122</v>
      </c>
      <c r="G191" s="42" t="s">
        <v>1934</v>
      </c>
    </row>
    <row r="192" spans="1:7" x14ac:dyDescent="0.25">
      <c r="A192" s="42" t="s">
        <v>238</v>
      </c>
      <c r="B192" s="42" t="s">
        <v>1716</v>
      </c>
      <c r="C192" s="42" t="s">
        <v>842</v>
      </c>
      <c r="D192" s="42" t="s">
        <v>1938</v>
      </c>
      <c r="E192" s="42" t="s">
        <v>2525</v>
      </c>
      <c r="F192" s="42" t="s">
        <v>196</v>
      </c>
      <c r="G192" s="42" t="s">
        <v>1863</v>
      </c>
    </row>
    <row r="193" spans="1:7" x14ac:dyDescent="0.25">
      <c r="A193" s="42" t="s">
        <v>238</v>
      </c>
      <c r="B193" s="42" t="s">
        <v>1716</v>
      </c>
      <c r="C193" s="42" t="s">
        <v>432</v>
      </c>
      <c r="D193" s="42" t="s">
        <v>1940</v>
      </c>
      <c r="E193" s="42" t="s">
        <v>2526</v>
      </c>
      <c r="F193" s="42" t="s">
        <v>142</v>
      </c>
      <c r="G193" s="42" t="s">
        <v>1939</v>
      </c>
    </row>
    <row r="194" spans="1:7" x14ac:dyDescent="0.25">
      <c r="A194" s="42" t="s">
        <v>238</v>
      </c>
      <c r="B194" s="42" t="s">
        <v>1716</v>
      </c>
      <c r="C194" s="42" t="s">
        <v>679</v>
      </c>
      <c r="D194" s="42" t="s">
        <v>1941</v>
      </c>
      <c r="E194" s="42" t="s">
        <v>2526</v>
      </c>
      <c r="F194" s="42" t="s">
        <v>142</v>
      </c>
      <c r="G194" s="42" t="s">
        <v>1939</v>
      </c>
    </row>
    <row r="195" spans="1:7" x14ac:dyDescent="0.25">
      <c r="A195" s="42" t="s">
        <v>238</v>
      </c>
      <c r="B195" s="42" t="s">
        <v>1716</v>
      </c>
      <c r="C195" s="42" t="s">
        <v>2511</v>
      </c>
      <c r="D195" s="42" t="s">
        <v>1920</v>
      </c>
      <c r="E195" s="42" t="s">
        <v>334</v>
      </c>
      <c r="F195" s="42" t="s">
        <v>33</v>
      </c>
      <c r="G195" s="42" t="s">
        <v>6</v>
      </c>
    </row>
    <row r="196" spans="1:7" x14ac:dyDescent="0.25">
      <c r="A196" s="42" t="s">
        <v>238</v>
      </c>
      <c r="B196" s="42" t="s">
        <v>1716</v>
      </c>
      <c r="C196" s="42" t="s">
        <v>369</v>
      </c>
      <c r="D196" s="42" t="s">
        <v>1921</v>
      </c>
      <c r="E196" s="42" t="s">
        <v>334</v>
      </c>
      <c r="F196" s="42" t="s">
        <v>33</v>
      </c>
      <c r="G196" s="42" t="s">
        <v>6</v>
      </c>
    </row>
    <row r="197" spans="1:7" x14ac:dyDescent="0.25">
      <c r="A197" s="42" t="s">
        <v>238</v>
      </c>
      <c r="B197" s="42" t="s">
        <v>1716</v>
      </c>
      <c r="C197" s="42" t="s">
        <v>2512</v>
      </c>
      <c r="D197" s="42" t="s">
        <v>1922</v>
      </c>
      <c r="E197" s="42" t="s">
        <v>334</v>
      </c>
      <c r="F197" s="42" t="s">
        <v>33</v>
      </c>
      <c r="G197" s="42" t="s">
        <v>6</v>
      </c>
    </row>
    <row r="198" spans="1:7" x14ac:dyDescent="0.25">
      <c r="A198" s="42" t="s">
        <v>238</v>
      </c>
      <c r="B198" s="42" t="s">
        <v>1716</v>
      </c>
      <c r="C198" s="42" t="s">
        <v>2513</v>
      </c>
      <c r="D198" s="42" t="s">
        <v>1923</v>
      </c>
      <c r="E198" s="42" t="s">
        <v>334</v>
      </c>
      <c r="F198" s="42" t="s">
        <v>33</v>
      </c>
      <c r="G198" s="42" t="s">
        <v>6</v>
      </c>
    </row>
    <row r="199" spans="1:7" x14ac:dyDescent="0.25">
      <c r="A199" s="42" t="s">
        <v>238</v>
      </c>
      <c r="B199" s="42" t="s">
        <v>1716</v>
      </c>
      <c r="C199" s="42" t="s">
        <v>2514</v>
      </c>
      <c r="D199" s="42" t="s">
        <v>1924</v>
      </c>
      <c r="E199" s="42" t="s">
        <v>334</v>
      </c>
      <c r="F199" s="42" t="s">
        <v>33</v>
      </c>
      <c r="G199" s="42" t="s">
        <v>6</v>
      </c>
    </row>
    <row r="200" spans="1:7" x14ac:dyDescent="0.25">
      <c r="A200" s="42" t="s">
        <v>238</v>
      </c>
      <c r="B200" s="42" t="s">
        <v>1716</v>
      </c>
      <c r="C200" s="42" t="s">
        <v>2515</v>
      </c>
      <c r="D200" s="42" t="s">
        <v>1925</v>
      </c>
      <c r="E200" s="42" t="s">
        <v>334</v>
      </c>
      <c r="F200" s="42" t="s">
        <v>33</v>
      </c>
      <c r="G200" s="42" t="s">
        <v>6</v>
      </c>
    </row>
    <row r="201" spans="1:7" x14ac:dyDescent="0.25">
      <c r="A201" s="42" t="s">
        <v>238</v>
      </c>
      <c r="B201" s="42" t="s">
        <v>1716</v>
      </c>
      <c r="C201" s="42" t="s">
        <v>2516</v>
      </c>
      <c r="D201" s="42" t="s">
        <v>1926</v>
      </c>
      <c r="E201" s="42" t="s">
        <v>334</v>
      </c>
      <c r="F201" s="42" t="s">
        <v>33</v>
      </c>
      <c r="G201" s="42" t="s">
        <v>6</v>
      </c>
    </row>
    <row r="202" spans="1:7" x14ac:dyDescent="0.25">
      <c r="A202" s="42" t="s">
        <v>238</v>
      </c>
      <c r="B202" s="42" t="s">
        <v>1716</v>
      </c>
      <c r="C202" s="42" t="s">
        <v>2517</v>
      </c>
      <c r="D202" s="42" t="s">
        <v>1927</v>
      </c>
      <c r="E202" s="42" t="s">
        <v>334</v>
      </c>
      <c r="F202" s="42" t="s">
        <v>33</v>
      </c>
      <c r="G202" s="42" t="s">
        <v>6</v>
      </c>
    </row>
    <row r="203" spans="1:7" x14ac:dyDescent="0.25">
      <c r="A203" s="42" t="s">
        <v>238</v>
      </c>
      <c r="B203" s="42" t="s">
        <v>1716</v>
      </c>
      <c r="C203" s="42" t="s">
        <v>745</v>
      </c>
      <c r="D203" s="42" t="s">
        <v>1942</v>
      </c>
      <c r="E203" s="42" t="s">
        <v>2527</v>
      </c>
      <c r="F203" s="42" t="s">
        <v>143</v>
      </c>
      <c r="G203" s="42" t="s">
        <v>1865</v>
      </c>
    </row>
    <row r="204" spans="1:7" x14ac:dyDescent="0.25">
      <c r="A204" s="42" t="s">
        <v>238</v>
      </c>
      <c r="B204" s="42" t="s">
        <v>1716</v>
      </c>
      <c r="C204" s="42" t="s">
        <v>1943</v>
      </c>
      <c r="D204" s="42" t="s">
        <v>1944</v>
      </c>
      <c r="E204" s="42" t="s">
        <v>2527</v>
      </c>
      <c r="F204" s="42" t="s">
        <v>143</v>
      </c>
      <c r="G204" s="42" t="s">
        <v>1865</v>
      </c>
    </row>
    <row r="205" spans="1:7" x14ac:dyDescent="0.25">
      <c r="A205" s="42" t="s">
        <v>238</v>
      </c>
      <c r="B205" s="42" t="s">
        <v>1716</v>
      </c>
      <c r="C205" s="42" t="s">
        <v>1945</v>
      </c>
      <c r="D205" s="42" t="s">
        <v>1946</v>
      </c>
      <c r="E205" s="42" t="s">
        <v>2527</v>
      </c>
      <c r="F205" s="42" t="s">
        <v>143</v>
      </c>
      <c r="G205" s="42" t="s">
        <v>1865</v>
      </c>
    </row>
    <row r="206" spans="1:7" x14ac:dyDescent="0.25">
      <c r="A206" s="42" t="s">
        <v>238</v>
      </c>
      <c r="B206" s="42" t="s">
        <v>1716</v>
      </c>
      <c r="C206" s="42" t="s">
        <v>2529</v>
      </c>
      <c r="D206" s="42" t="s">
        <v>1947</v>
      </c>
      <c r="E206" s="42" t="s">
        <v>2528</v>
      </c>
      <c r="F206" s="42" t="s">
        <v>123</v>
      </c>
      <c r="G206" s="42" t="s">
        <v>1939</v>
      </c>
    </row>
    <row r="207" spans="1:7" x14ac:dyDescent="0.25">
      <c r="A207" s="42" t="s">
        <v>238</v>
      </c>
      <c r="B207" s="42" t="s">
        <v>1716</v>
      </c>
      <c r="C207" s="42" t="s">
        <v>1948</v>
      </c>
      <c r="D207" s="42" t="s">
        <v>1949</v>
      </c>
      <c r="E207" s="42" t="s">
        <v>2528</v>
      </c>
      <c r="F207" s="42" t="s">
        <v>123</v>
      </c>
      <c r="G207" s="42" t="s">
        <v>1939</v>
      </c>
    </row>
    <row r="208" spans="1:7" x14ac:dyDescent="0.25">
      <c r="A208" s="42" t="s">
        <v>238</v>
      </c>
      <c r="B208" s="42" t="s">
        <v>1716</v>
      </c>
      <c r="C208" s="42" t="s">
        <v>1326</v>
      </c>
      <c r="D208" s="42" t="s">
        <v>1950</v>
      </c>
      <c r="E208" s="42" t="s">
        <v>2530</v>
      </c>
      <c r="F208" s="42" t="s">
        <v>124</v>
      </c>
      <c r="G208" s="42" t="s">
        <v>1865</v>
      </c>
    </row>
    <row r="209" spans="1:7" x14ac:dyDescent="0.25">
      <c r="A209" s="42" t="s">
        <v>238</v>
      </c>
      <c r="B209" s="42" t="s">
        <v>1716</v>
      </c>
      <c r="C209" s="42" t="s">
        <v>1951</v>
      </c>
      <c r="D209" s="42" t="s">
        <v>1952</v>
      </c>
      <c r="E209" s="42" t="s">
        <v>2530</v>
      </c>
      <c r="F209" s="42" t="s">
        <v>124</v>
      </c>
      <c r="G209" s="42" t="s">
        <v>1865</v>
      </c>
    </row>
    <row r="210" spans="1:7" x14ac:dyDescent="0.25">
      <c r="A210" s="42" t="s">
        <v>238</v>
      </c>
      <c r="B210" s="42" t="s">
        <v>1716</v>
      </c>
      <c r="C210" s="42" t="s">
        <v>1953</v>
      </c>
      <c r="D210" s="42" t="s">
        <v>1954</v>
      </c>
      <c r="E210" s="42" t="s">
        <v>2530</v>
      </c>
      <c r="F210" s="42" t="s">
        <v>124</v>
      </c>
      <c r="G210" s="42" t="s">
        <v>1865</v>
      </c>
    </row>
    <row r="211" spans="1:7" x14ac:dyDescent="0.25">
      <c r="A211" s="42" t="s">
        <v>238</v>
      </c>
      <c r="B211" s="42" t="s">
        <v>1716</v>
      </c>
      <c r="C211" s="42" t="s">
        <v>423</v>
      </c>
      <c r="D211" s="42" t="s">
        <v>1956</v>
      </c>
      <c r="E211" s="42" t="s">
        <v>422</v>
      </c>
      <c r="F211" s="42" t="s">
        <v>133</v>
      </c>
      <c r="G211" s="42" t="s">
        <v>1955</v>
      </c>
    </row>
    <row r="212" spans="1:7" x14ac:dyDescent="0.25">
      <c r="A212" s="42" t="s">
        <v>238</v>
      </c>
      <c r="B212" s="42" t="s">
        <v>1716</v>
      </c>
      <c r="C212" s="42" t="s">
        <v>423</v>
      </c>
      <c r="D212" s="42" t="s">
        <v>1956</v>
      </c>
      <c r="E212" s="42" t="s">
        <v>2531</v>
      </c>
      <c r="F212" s="42" t="s">
        <v>1957</v>
      </c>
      <c r="G212" s="42" t="s">
        <v>1955</v>
      </c>
    </row>
    <row r="213" spans="1:7" x14ac:dyDescent="0.25">
      <c r="A213" s="42" t="s">
        <v>238</v>
      </c>
      <c r="B213" s="42" t="s">
        <v>1716</v>
      </c>
      <c r="C213" s="42" t="s">
        <v>652</v>
      </c>
      <c r="D213" s="42" t="s">
        <v>1958</v>
      </c>
      <c r="E213" s="42" t="s">
        <v>2531</v>
      </c>
      <c r="F213" s="42" t="s">
        <v>1957</v>
      </c>
      <c r="G213" s="42" t="s">
        <v>1955</v>
      </c>
    </row>
    <row r="214" spans="1:7" x14ac:dyDescent="0.25">
      <c r="A214" s="42" t="s">
        <v>238</v>
      </c>
      <c r="B214" s="42" t="s">
        <v>1716</v>
      </c>
      <c r="C214" s="42" t="s">
        <v>1026</v>
      </c>
      <c r="D214" s="42" t="s">
        <v>1960</v>
      </c>
      <c r="E214" s="42" t="s">
        <v>1959</v>
      </c>
      <c r="F214" s="42" t="s">
        <v>198</v>
      </c>
      <c r="G214" s="42" t="s">
        <v>1955</v>
      </c>
    </row>
    <row r="215" spans="1:7" x14ac:dyDescent="0.25">
      <c r="A215" s="42" t="s">
        <v>238</v>
      </c>
      <c r="B215" s="42" t="s">
        <v>1716</v>
      </c>
      <c r="C215" s="42" t="s">
        <v>1026</v>
      </c>
      <c r="D215" s="42" t="s">
        <v>1960</v>
      </c>
      <c r="E215" s="42" t="s">
        <v>1961</v>
      </c>
      <c r="F215" s="42" t="s">
        <v>184</v>
      </c>
      <c r="G215" s="42" t="s">
        <v>1955</v>
      </c>
    </row>
    <row r="216" spans="1:7" x14ac:dyDescent="0.25">
      <c r="A216" s="42" t="s">
        <v>238</v>
      </c>
      <c r="B216" s="42" t="s">
        <v>1716</v>
      </c>
      <c r="C216" s="42" t="s">
        <v>2532</v>
      </c>
      <c r="D216" s="42" t="s">
        <v>1962</v>
      </c>
      <c r="E216" s="42" t="s">
        <v>439</v>
      </c>
      <c r="F216" s="42" t="s">
        <v>125</v>
      </c>
      <c r="G216" s="42" t="s">
        <v>1863</v>
      </c>
    </row>
    <row r="217" spans="1:7" x14ac:dyDescent="0.25">
      <c r="A217" s="42" t="s">
        <v>238</v>
      </c>
      <c r="B217" s="42" t="s">
        <v>1716</v>
      </c>
      <c r="C217" s="42" t="s">
        <v>970</v>
      </c>
      <c r="D217" s="42" t="s">
        <v>1963</v>
      </c>
      <c r="E217" s="42" t="s">
        <v>439</v>
      </c>
      <c r="F217" s="42" t="s">
        <v>125</v>
      </c>
      <c r="G217" s="42" t="s">
        <v>1863</v>
      </c>
    </row>
    <row r="218" spans="1:7" x14ac:dyDescent="0.25">
      <c r="A218" s="42" t="s">
        <v>238</v>
      </c>
      <c r="B218" s="42" t="s">
        <v>1716</v>
      </c>
      <c r="C218" s="42" t="s">
        <v>693</v>
      </c>
      <c r="D218" s="42" t="s">
        <v>1964</v>
      </c>
      <c r="E218" s="42" t="s">
        <v>439</v>
      </c>
      <c r="F218" s="42" t="s">
        <v>125</v>
      </c>
      <c r="G218" s="42" t="s">
        <v>1863</v>
      </c>
    </row>
    <row r="219" spans="1:7" x14ac:dyDescent="0.25">
      <c r="A219" s="42" t="s">
        <v>238</v>
      </c>
      <c r="B219" s="42" t="s">
        <v>1716</v>
      </c>
      <c r="C219" s="42" t="s">
        <v>699</v>
      </c>
      <c r="D219" s="42" t="s">
        <v>1965</v>
      </c>
      <c r="E219" s="42" t="s">
        <v>439</v>
      </c>
      <c r="F219" s="42" t="s">
        <v>125</v>
      </c>
      <c r="G219" s="42" t="s">
        <v>1863</v>
      </c>
    </row>
    <row r="220" spans="1:7" x14ac:dyDescent="0.25">
      <c r="A220" s="42" t="s">
        <v>238</v>
      </c>
      <c r="B220" s="42" t="s">
        <v>1716</v>
      </c>
      <c r="C220" s="42" t="s">
        <v>383</v>
      </c>
      <c r="D220" s="42" t="s">
        <v>1966</v>
      </c>
      <c r="E220" s="42" t="s">
        <v>439</v>
      </c>
      <c r="F220" s="42" t="s">
        <v>125</v>
      </c>
      <c r="G220" s="42" t="s">
        <v>1863</v>
      </c>
    </row>
    <row r="221" spans="1:7" x14ac:dyDescent="0.25">
      <c r="A221" s="42" t="s">
        <v>238</v>
      </c>
      <c r="B221" s="42" t="s">
        <v>1716</v>
      </c>
      <c r="C221" s="42" t="s">
        <v>1967</v>
      </c>
      <c r="D221" s="42" t="s">
        <v>1968</v>
      </c>
      <c r="E221" s="42" t="s">
        <v>349</v>
      </c>
      <c r="F221" s="42" t="s">
        <v>35</v>
      </c>
      <c r="G221" s="42" t="s">
        <v>6</v>
      </c>
    </row>
    <row r="222" spans="1:7" x14ac:dyDescent="0.25">
      <c r="A222" s="42" t="s">
        <v>238</v>
      </c>
      <c r="B222" s="42" t="s">
        <v>1716</v>
      </c>
      <c r="C222" s="42" t="s">
        <v>1969</v>
      </c>
      <c r="D222" s="42" t="s">
        <v>1970</v>
      </c>
      <c r="E222" s="42" t="s">
        <v>349</v>
      </c>
      <c r="F222" s="42" t="s">
        <v>35</v>
      </c>
      <c r="G222" s="42" t="s">
        <v>6</v>
      </c>
    </row>
    <row r="223" spans="1:7" x14ac:dyDescent="0.25">
      <c r="A223" s="42" t="s">
        <v>238</v>
      </c>
      <c r="B223" s="42" t="s">
        <v>1716</v>
      </c>
      <c r="C223" s="42" t="s">
        <v>1971</v>
      </c>
      <c r="D223" s="42" t="s">
        <v>1972</v>
      </c>
      <c r="E223" s="42" t="s">
        <v>349</v>
      </c>
      <c r="F223" s="42" t="s">
        <v>35</v>
      </c>
      <c r="G223" s="42" t="s">
        <v>6</v>
      </c>
    </row>
    <row r="224" spans="1:7" x14ac:dyDescent="0.25">
      <c r="A224" s="42" t="s">
        <v>238</v>
      </c>
      <c r="B224" s="42" t="s">
        <v>1716</v>
      </c>
      <c r="C224" s="42" t="s">
        <v>1973</v>
      </c>
      <c r="D224" s="42" t="s">
        <v>1972</v>
      </c>
      <c r="E224" s="42" t="s">
        <v>349</v>
      </c>
      <c r="F224" s="42" t="s">
        <v>35</v>
      </c>
      <c r="G224" s="42" t="s">
        <v>6</v>
      </c>
    </row>
    <row r="225" spans="1:7" x14ac:dyDescent="0.25">
      <c r="A225" s="42" t="s">
        <v>238</v>
      </c>
      <c r="B225" s="42" t="s">
        <v>1716</v>
      </c>
      <c r="C225" s="42" t="s">
        <v>1974</v>
      </c>
      <c r="D225" s="42" t="s">
        <v>1975</v>
      </c>
      <c r="E225" s="42" t="s">
        <v>349</v>
      </c>
      <c r="F225" s="42" t="s">
        <v>35</v>
      </c>
      <c r="G225" s="42" t="s">
        <v>6</v>
      </c>
    </row>
    <row r="226" spans="1:7" x14ac:dyDescent="0.25">
      <c r="A226" s="42" t="s">
        <v>238</v>
      </c>
      <c r="B226" s="42" t="s">
        <v>1716</v>
      </c>
      <c r="C226" s="42" t="s">
        <v>1976</v>
      </c>
      <c r="D226" s="42" t="s">
        <v>1977</v>
      </c>
      <c r="E226" s="42" t="s">
        <v>349</v>
      </c>
      <c r="F226" s="42" t="s">
        <v>35</v>
      </c>
      <c r="G226" s="42" t="s">
        <v>6</v>
      </c>
    </row>
    <row r="227" spans="1:7" x14ac:dyDescent="0.25">
      <c r="A227" s="42" t="s">
        <v>238</v>
      </c>
      <c r="B227" s="42" t="s">
        <v>1716</v>
      </c>
      <c r="C227" s="42" t="s">
        <v>1978</v>
      </c>
      <c r="D227" s="42" t="s">
        <v>1979</v>
      </c>
      <c r="E227" s="42" t="s">
        <v>349</v>
      </c>
      <c r="F227" s="42" t="s">
        <v>35</v>
      </c>
      <c r="G227" s="42" t="s">
        <v>6</v>
      </c>
    </row>
    <row r="228" spans="1:7" x14ac:dyDescent="0.25">
      <c r="A228" s="42" t="s">
        <v>238</v>
      </c>
      <c r="B228" s="42" t="s">
        <v>1716</v>
      </c>
      <c r="C228" s="42" t="s">
        <v>1980</v>
      </c>
      <c r="D228" s="42" t="s">
        <v>1981</v>
      </c>
      <c r="E228" s="42" t="s">
        <v>349</v>
      </c>
      <c r="F228" s="42" t="s">
        <v>35</v>
      </c>
      <c r="G228" s="42" t="s">
        <v>6</v>
      </c>
    </row>
    <row r="229" spans="1:7" x14ac:dyDescent="0.25">
      <c r="A229" s="42" t="s">
        <v>238</v>
      </c>
      <c r="B229" s="42" t="s">
        <v>1716</v>
      </c>
      <c r="C229" s="42" t="s">
        <v>316</v>
      </c>
      <c r="D229" s="42" t="s">
        <v>1982</v>
      </c>
      <c r="E229" s="42" t="s">
        <v>314</v>
      </c>
      <c r="F229" s="42" t="s">
        <v>315</v>
      </c>
      <c r="G229" s="42" t="s">
        <v>1863</v>
      </c>
    </row>
    <row r="230" spans="1:7" x14ac:dyDescent="0.25">
      <c r="A230" s="42" t="s">
        <v>238</v>
      </c>
      <c r="B230" s="42" t="s">
        <v>1716</v>
      </c>
      <c r="C230" s="42" t="s">
        <v>542</v>
      </c>
      <c r="D230" s="42" t="s">
        <v>1983</v>
      </c>
      <c r="E230" s="42" t="s">
        <v>350</v>
      </c>
      <c r="F230" s="42" t="s">
        <v>38</v>
      </c>
      <c r="G230" s="42" t="s">
        <v>1863</v>
      </c>
    </row>
    <row r="231" spans="1:7" x14ac:dyDescent="0.25">
      <c r="A231" s="42" t="s">
        <v>238</v>
      </c>
      <c r="B231" s="42" t="s">
        <v>1716</v>
      </c>
      <c r="C231" s="42" t="s">
        <v>1984</v>
      </c>
      <c r="D231" s="42" t="s">
        <v>103</v>
      </c>
      <c r="E231" s="42" t="s">
        <v>453</v>
      </c>
      <c r="F231" s="42" t="s">
        <v>103</v>
      </c>
      <c r="G231" s="42" t="s">
        <v>1939</v>
      </c>
    </row>
    <row r="232" spans="1:7" x14ac:dyDescent="0.25">
      <c r="A232" s="42" t="s">
        <v>238</v>
      </c>
      <c r="B232" s="42" t="s">
        <v>1716</v>
      </c>
      <c r="C232" s="42" t="s">
        <v>508</v>
      </c>
      <c r="D232" s="42" t="s">
        <v>1985</v>
      </c>
      <c r="E232" s="42" t="s">
        <v>451</v>
      </c>
      <c r="F232" s="42" t="s">
        <v>39</v>
      </c>
      <c r="G232" s="42" t="s">
        <v>6</v>
      </c>
    </row>
    <row r="233" spans="1:7" x14ac:dyDescent="0.25">
      <c r="A233" s="42" t="s">
        <v>238</v>
      </c>
      <c r="B233" s="42" t="s">
        <v>1716</v>
      </c>
      <c r="C233" s="42" t="s">
        <v>521</v>
      </c>
      <c r="D233" s="42" t="s">
        <v>1986</v>
      </c>
      <c r="E233" s="42" t="s">
        <v>452</v>
      </c>
      <c r="F233" s="42" t="s">
        <v>135</v>
      </c>
      <c r="G233" s="42" t="s">
        <v>1939</v>
      </c>
    </row>
    <row r="234" spans="1:7" x14ac:dyDescent="0.25">
      <c r="A234" s="42" t="s">
        <v>238</v>
      </c>
      <c r="B234" s="42" t="s">
        <v>1716</v>
      </c>
      <c r="C234" s="42" t="s">
        <v>1987</v>
      </c>
      <c r="D234" s="42" t="s">
        <v>1988</v>
      </c>
      <c r="E234" s="42" t="s">
        <v>517</v>
      </c>
      <c r="F234" s="42" t="s">
        <v>136</v>
      </c>
      <c r="G234" s="42" t="s">
        <v>1939</v>
      </c>
    </row>
    <row r="235" spans="1:7" x14ac:dyDescent="0.25">
      <c r="A235" s="42" t="s">
        <v>238</v>
      </c>
      <c r="B235" s="42" t="s">
        <v>1716</v>
      </c>
      <c r="C235" s="42" t="s">
        <v>533</v>
      </c>
      <c r="D235" s="42" t="s">
        <v>1988</v>
      </c>
      <c r="E235" s="42" t="s">
        <v>517</v>
      </c>
      <c r="F235" s="42" t="s">
        <v>136</v>
      </c>
      <c r="G235" s="42" t="s">
        <v>1939</v>
      </c>
    </row>
    <row r="236" spans="1:7" x14ac:dyDescent="0.25">
      <c r="A236" s="42" t="s">
        <v>238</v>
      </c>
      <c r="B236" s="42" t="s">
        <v>1716</v>
      </c>
      <c r="C236" s="42" t="s">
        <v>1989</v>
      </c>
      <c r="D236" s="42" t="s">
        <v>1990</v>
      </c>
      <c r="E236" s="42" t="s">
        <v>517</v>
      </c>
      <c r="F236" s="42" t="s">
        <v>136</v>
      </c>
      <c r="G236" s="42" t="s">
        <v>1939</v>
      </c>
    </row>
    <row r="237" spans="1:7" x14ac:dyDescent="0.25">
      <c r="A237" s="42" t="s">
        <v>238</v>
      </c>
      <c r="B237" s="42" t="s">
        <v>1716</v>
      </c>
      <c r="C237" s="42" t="s">
        <v>629</v>
      </c>
      <c r="D237" s="42" t="s">
        <v>1990</v>
      </c>
      <c r="E237" s="42" t="s">
        <v>517</v>
      </c>
      <c r="F237" s="42" t="s">
        <v>136</v>
      </c>
      <c r="G237" s="42" t="s">
        <v>1939</v>
      </c>
    </row>
    <row r="238" spans="1:7" x14ac:dyDescent="0.25">
      <c r="A238" s="42" t="s">
        <v>238</v>
      </c>
      <c r="B238" s="42" t="s">
        <v>1716</v>
      </c>
      <c r="C238" s="42" t="s">
        <v>545</v>
      </c>
      <c r="D238" s="42" t="s">
        <v>1991</v>
      </c>
      <c r="E238" s="42" t="s">
        <v>363</v>
      </c>
      <c r="F238" s="42" t="s">
        <v>192</v>
      </c>
      <c r="G238" s="42" t="s">
        <v>1865</v>
      </c>
    </row>
    <row r="239" spans="1:7" x14ac:dyDescent="0.25">
      <c r="A239" s="42" t="s">
        <v>238</v>
      </c>
      <c r="B239" s="42" t="s">
        <v>1716</v>
      </c>
      <c r="C239" s="42" t="s">
        <v>364</v>
      </c>
      <c r="D239" s="42" t="s">
        <v>1991</v>
      </c>
      <c r="E239" s="42" t="s">
        <v>363</v>
      </c>
      <c r="F239" s="42" t="s">
        <v>192</v>
      </c>
      <c r="G239" s="42" t="s">
        <v>1865</v>
      </c>
    </row>
    <row r="240" spans="1:7" x14ac:dyDescent="0.25">
      <c r="A240" s="42" t="s">
        <v>238</v>
      </c>
      <c r="B240" s="42" t="s">
        <v>1716</v>
      </c>
      <c r="C240" s="42" t="s">
        <v>556</v>
      </c>
      <c r="D240" s="42" t="s">
        <v>1992</v>
      </c>
      <c r="E240" s="42" t="s">
        <v>363</v>
      </c>
      <c r="F240" s="42" t="s">
        <v>192</v>
      </c>
      <c r="G240" s="42" t="s">
        <v>1865</v>
      </c>
    </row>
    <row r="241" spans="1:7" x14ac:dyDescent="0.25">
      <c r="A241" s="42" t="s">
        <v>238</v>
      </c>
      <c r="B241" s="42" t="s">
        <v>1716</v>
      </c>
      <c r="C241" s="42" t="s">
        <v>390</v>
      </c>
      <c r="D241" s="42" t="s">
        <v>1992</v>
      </c>
      <c r="E241" s="42" t="s">
        <v>363</v>
      </c>
      <c r="F241" s="42" t="s">
        <v>192</v>
      </c>
      <c r="G241" s="42" t="s">
        <v>1865</v>
      </c>
    </row>
    <row r="242" spans="1:7" x14ac:dyDescent="0.25">
      <c r="A242" s="42" t="s">
        <v>238</v>
      </c>
      <c r="B242" s="42" t="s">
        <v>1716</v>
      </c>
      <c r="C242" s="42" t="s">
        <v>544</v>
      </c>
      <c r="D242" s="42" t="s">
        <v>1993</v>
      </c>
      <c r="E242" s="42" t="s">
        <v>543</v>
      </c>
      <c r="F242" s="42" t="s">
        <v>44</v>
      </c>
      <c r="G242" s="42" t="s">
        <v>1865</v>
      </c>
    </row>
    <row r="243" spans="1:7" x14ac:dyDescent="0.25">
      <c r="A243" s="42" t="s">
        <v>238</v>
      </c>
      <c r="B243" s="42" t="s">
        <v>1716</v>
      </c>
      <c r="C243" s="42" t="s">
        <v>638</v>
      </c>
      <c r="D243" s="42" t="s">
        <v>1993</v>
      </c>
      <c r="E243" s="42" t="s">
        <v>543</v>
      </c>
      <c r="F243" s="42" t="s">
        <v>44</v>
      </c>
      <c r="G243" s="42" t="s">
        <v>1865</v>
      </c>
    </row>
    <row r="244" spans="1:7" x14ac:dyDescent="0.25">
      <c r="A244" s="42" t="s">
        <v>238</v>
      </c>
      <c r="B244" s="42" t="s">
        <v>1716</v>
      </c>
      <c r="C244" s="42" t="s">
        <v>654</v>
      </c>
      <c r="D244" s="42" t="s">
        <v>1994</v>
      </c>
      <c r="E244" s="42" t="s">
        <v>543</v>
      </c>
      <c r="F244" s="42" t="s">
        <v>44</v>
      </c>
      <c r="G244" s="42" t="s">
        <v>1865</v>
      </c>
    </row>
    <row r="245" spans="1:7" x14ac:dyDescent="0.25">
      <c r="A245" s="42" t="s">
        <v>238</v>
      </c>
      <c r="B245" s="42" t="s">
        <v>1716</v>
      </c>
      <c r="C245" s="42" t="s">
        <v>631</v>
      </c>
      <c r="D245" s="42" t="s">
        <v>1994</v>
      </c>
      <c r="E245" s="42" t="s">
        <v>543</v>
      </c>
      <c r="F245" s="42" t="s">
        <v>44</v>
      </c>
      <c r="G245" s="42" t="s">
        <v>1865</v>
      </c>
    </row>
    <row r="246" spans="1:7" x14ac:dyDescent="0.25">
      <c r="A246" s="42" t="s">
        <v>238</v>
      </c>
      <c r="B246" s="42" t="s">
        <v>1716</v>
      </c>
      <c r="C246" s="42" t="s">
        <v>661</v>
      </c>
      <c r="D246" s="42" t="s">
        <v>1996</v>
      </c>
      <c r="E246" s="42" t="s">
        <v>1651</v>
      </c>
      <c r="F246" s="42" t="s">
        <v>1995</v>
      </c>
      <c r="G246" s="42" t="s">
        <v>1865</v>
      </c>
    </row>
    <row r="247" spans="1:7" x14ac:dyDescent="0.25">
      <c r="A247" s="42" t="s">
        <v>238</v>
      </c>
      <c r="B247" s="42" t="s">
        <v>1716</v>
      </c>
      <c r="C247" s="42" t="s">
        <v>674</v>
      </c>
      <c r="D247" s="42" t="s">
        <v>1996</v>
      </c>
      <c r="E247" s="42" t="s">
        <v>1651</v>
      </c>
      <c r="F247" s="42" t="s">
        <v>1995</v>
      </c>
      <c r="G247" s="42" t="s">
        <v>1865</v>
      </c>
    </row>
    <row r="248" spans="1:7" x14ac:dyDescent="0.25">
      <c r="A248" s="42" t="s">
        <v>238</v>
      </c>
      <c r="B248" s="42" t="s">
        <v>1716</v>
      </c>
      <c r="C248" s="42" t="s">
        <v>1997</v>
      </c>
      <c r="D248" s="42" t="s">
        <v>1998</v>
      </c>
      <c r="E248" s="42" t="s">
        <v>1651</v>
      </c>
      <c r="F248" s="42" t="s">
        <v>1995</v>
      </c>
      <c r="G248" s="42" t="s">
        <v>1865</v>
      </c>
    </row>
    <row r="249" spans="1:7" x14ac:dyDescent="0.25">
      <c r="A249" s="42" t="s">
        <v>238</v>
      </c>
      <c r="B249" s="42" t="s">
        <v>1716</v>
      </c>
      <c r="C249" s="42" t="s">
        <v>1999</v>
      </c>
      <c r="D249" s="42" t="s">
        <v>1998</v>
      </c>
      <c r="E249" s="42" t="s">
        <v>1651</v>
      </c>
      <c r="F249" s="42" t="s">
        <v>1995</v>
      </c>
      <c r="G249" s="42" t="s">
        <v>1865</v>
      </c>
    </row>
    <row r="250" spans="1:7" x14ac:dyDescent="0.25">
      <c r="A250" s="42" t="s">
        <v>238</v>
      </c>
      <c r="B250" s="42" t="s">
        <v>1716</v>
      </c>
      <c r="C250" s="42" t="s">
        <v>651</v>
      </c>
      <c r="D250" s="42" t="s">
        <v>2000</v>
      </c>
      <c r="E250" s="42" t="s">
        <v>1612</v>
      </c>
      <c r="F250" s="42" t="s">
        <v>8</v>
      </c>
      <c r="G250" s="42" t="s">
        <v>1865</v>
      </c>
    </row>
    <row r="251" spans="1:7" x14ac:dyDescent="0.25">
      <c r="A251" s="42" t="s">
        <v>238</v>
      </c>
      <c r="B251" s="42" t="s">
        <v>1716</v>
      </c>
      <c r="C251" s="42" t="s">
        <v>680</v>
      </c>
      <c r="D251" s="42" t="s">
        <v>2000</v>
      </c>
      <c r="E251" s="42" t="s">
        <v>1612</v>
      </c>
      <c r="F251" s="42" t="s">
        <v>8</v>
      </c>
      <c r="G251" s="42" t="s">
        <v>1865</v>
      </c>
    </row>
    <row r="252" spans="1:7" x14ac:dyDescent="0.25">
      <c r="A252" s="42" t="s">
        <v>238</v>
      </c>
      <c r="B252" s="42" t="s">
        <v>1716</v>
      </c>
      <c r="C252" s="42" t="s">
        <v>655</v>
      </c>
      <c r="D252" s="42" t="s">
        <v>2000</v>
      </c>
      <c r="E252" s="42" t="s">
        <v>1612</v>
      </c>
      <c r="F252" s="42" t="s">
        <v>8</v>
      </c>
      <c r="G252" s="42" t="s">
        <v>1865</v>
      </c>
    </row>
    <row r="253" spans="1:7" x14ac:dyDescent="0.25">
      <c r="A253" s="42" t="s">
        <v>238</v>
      </c>
      <c r="B253" s="42" t="s">
        <v>1716</v>
      </c>
      <c r="C253" s="42" t="s">
        <v>2001</v>
      </c>
      <c r="D253" s="42" t="s">
        <v>2000</v>
      </c>
      <c r="E253" s="42" t="s">
        <v>1612</v>
      </c>
      <c r="F253" s="42" t="s">
        <v>8</v>
      </c>
      <c r="G253" s="42" t="s">
        <v>1865</v>
      </c>
    </row>
    <row r="254" spans="1:7" x14ac:dyDescent="0.25">
      <c r="A254" s="42" t="s">
        <v>238</v>
      </c>
      <c r="B254" s="42" t="s">
        <v>1716</v>
      </c>
      <c r="C254" s="42" t="s">
        <v>321</v>
      </c>
      <c r="D254" s="42" t="s">
        <v>2002</v>
      </c>
      <c r="E254" s="42" t="s">
        <v>320</v>
      </c>
      <c r="F254" s="42" t="s">
        <v>9</v>
      </c>
      <c r="G254" s="42" t="s">
        <v>6</v>
      </c>
    </row>
    <row r="255" spans="1:7" x14ac:dyDescent="0.25">
      <c r="A255" s="42" t="s">
        <v>238</v>
      </c>
      <c r="B255" s="42" t="s">
        <v>1716</v>
      </c>
      <c r="C255" s="42" t="s">
        <v>678</v>
      </c>
      <c r="D255" s="42" t="s">
        <v>2003</v>
      </c>
      <c r="E255" s="42" t="s">
        <v>320</v>
      </c>
      <c r="F255" s="42" t="s">
        <v>9</v>
      </c>
      <c r="G255" s="42" t="s">
        <v>6</v>
      </c>
    </row>
    <row r="256" spans="1:7" x14ac:dyDescent="0.25">
      <c r="A256" s="42" t="s">
        <v>238</v>
      </c>
      <c r="B256" s="42" t="s">
        <v>1716</v>
      </c>
      <c r="C256" s="42" t="s">
        <v>2004</v>
      </c>
      <c r="D256" s="42" t="s">
        <v>2005</v>
      </c>
      <c r="E256" s="42" t="s">
        <v>320</v>
      </c>
      <c r="F256" s="42" t="s">
        <v>9</v>
      </c>
      <c r="G256" s="42" t="s">
        <v>6</v>
      </c>
    </row>
    <row r="257" spans="1:7" x14ac:dyDescent="0.25">
      <c r="A257" s="42" t="s">
        <v>238</v>
      </c>
      <c r="B257" s="42" t="s">
        <v>1716</v>
      </c>
      <c r="C257" s="42" t="s">
        <v>356</v>
      </c>
      <c r="D257" s="42" t="s">
        <v>2006</v>
      </c>
      <c r="E257" s="42" t="s">
        <v>355</v>
      </c>
      <c r="F257" s="42" t="s">
        <v>137</v>
      </c>
      <c r="G257" s="42" t="s">
        <v>1939</v>
      </c>
    </row>
    <row r="258" spans="1:7" x14ac:dyDescent="0.25">
      <c r="A258" s="42" t="s">
        <v>238</v>
      </c>
      <c r="B258" s="42" t="s">
        <v>1716</v>
      </c>
      <c r="C258" s="42" t="s">
        <v>2007</v>
      </c>
      <c r="D258" s="42" t="s">
        <v>2008</v>
      </c>
      <c r="E258" s="42" t="s">
        <v>355</v>
      </c>
      <c r="F258" s="42" t="s">
        <v>137</v>
      </c>
      <c r="G258" s="42" t="s">
        <v>1939</v>
      </c>
    </row>
    <row r="259" spans="1:7" x14ac:dyDescent="0.25">
      <c r="A259" s="42" t="s">
        <v>238</v>
      </c>
      <c r="B259" s="42" t="s">
        <v>1716</v>
      </c>
      <c r="C259" s="42" t="s">
        <v>443</v>
      </c>
      <c r="D259" s="42" t="s">
        <v>2009</v>
      </c>
      <c r="E259" s="42" t="s">
        <v>442</v>
      </c>
      <c r="F259" s="42" t="s">
        <v>138</v>
      </c>
      <c r="G259" s="42" t="s">
        <v>1939</v>
      </c>
    </row>
    <row r="260" spans="1:7" x14ac:dyDescent="0.25">
      <c r="A260" s="42" t="s">
        <v>238</v>
      </c>
      <c r="B260" s="42" t="s">
        <v>1716</v>
      </c>
      <c r="C260" s="42" t="s">
        <v>2010</v>
      </c>
      <c r="D260" s="42" t="s">
        <v>2011</v>
      </c>
      <c r="E260" s="42" t="s">
        <v>442</v>
      </c>
      <c r="F260" s="42" t="s">
        <v>138</v>
      </c>
      <c r="G260" s="42" t="s">
        <v>1939</v>
      </c>
    </row>
    <row r="261" spans="1:7" x14ac:dyDescent="0.25">
      <c r="A261" s="42" t="s">
        <v>238</v>
      </c>
      <c r="B261" s="42" t="s">
        <v>1716</v>
      </c>
      <c r="C261" s="42" t="s">
        <v>411</v>
      </c>
      <c r="D261" s="42" t="s">
        <v>2012</v>
      </c>
      <c r="E261" s="42" t="s">
        <v>410</v>
      </c>
      <c r="F261" s="42" t="s">
        <v>45</v>
      </c>
      <c r="G261" s="42" t="s">
        <v>6</v>
      </c>
    </row>
    <row r="262" spans="1:7" x14ac:dyDescent="0.25">
      <c r="A262" s="42" t="s">
        <v>238</v>
      </c>
      <c r="B262" s="42" t="s">
        <v>1716</v>
      </c>
      <c r="C262" s="42" t="s">
        <v>309</v>
      </c>
      <c r="D262" s="42" t="s">
        <v>2013</v>
      </c>
      <c r="E262" s="42" t="s">
        <v>308</v>
      </c>
      <c r="F262" s="42" t="s">
        <v>47</v>
      </c>
      <c r="G262" s="42" t="s">
        <v>14</v>
      </c>
    </row>
    <row r="263" spans="1:7" x14ac:dyDescent="0.25">
      <c r="A263" s="42" t="s">
        <v>238</v>
      </c>
      <c r="B263" s="42" t="s">
        <v>1716</v>
      </c>
      <c r="C263" s="42" t="s">
        <v>2014</v>
      </c>
      <c r="D263" s="42" t="s">
        <v>2015</v>
      </c>
      <c r="E263" s="42" t="s">
        <v>308</v>
      </c>
      <c r="F263" s="42" t="s">
        <v>47</v>
      </c>
      <c r="G263" s="42" t="s">
        <v>14</v>
      </c>
    </row>
    <row r="264" spans="1:7" x14ac:dyDescent="0.25">
      <c r="A264" s="42" t="s">
        <v>238</v>
      </c>
      <c r="B264" s="42" t="s">
        <v>1716</v>
      </c>
      <c r="C264" s="42" t="s">
        <v>341</v>
      </c>
      <c r="D264" s="42" t="s">
        <v>2016</v>
      </c>
      <c r="E264" s="42" t="s">
        <v>340</v>
      </c>
      <c r="F264" s="42" t="s">
        <v>49</v>
      </c>
      <c r="G264" s="42" t="s">
        <v>14</v>
      </c>
    </row>
    <row r="265" spans="1:7" x14ac:dyDescent="0.25">
      <c r="A265" s="42" t="s">
        <v>238</v>
      </c>
      <c r="B265" s="42" t="s">
        <v>1716</v>
      </c>
      <c r="C265" s="42" t="s">
        <v>367</v>
      </c>
      <c r="D265" s="42" t="s">
        <v>2017</v>
      </c>
      <c r="E265" s="42" t="s">
        <v>340</v>
      </c>
      <c r="F265" s="42" t="s">
        <v>49</v>
      </c>
      <c r="G265" s="42" t="s">
        <v>14</v>
      </c>
    </row>
    <row r="266" spans="1:7" x14ac:dyDescent="0.25">
      <c r="A266" s="42" t="s">
        <v>238</v>
      </c>
      <c r="B266" s="42" t="s">
        <v>1716</v>
      </c>
      <c r="C266" s="42" t="s">
        <v>527</v>
      </c>
      <c r="D266" s="42" t="s">
        <v>2018</v>
      </c>
      <c r="E266" s="42" t="s">
        <v>526</v>
      </c>
      <c r="F266" s="42" t="s">
        <v>51</v>
      </c>
      <c r="G266" s="42" t="s">
        <v>6</v>
      </c>
    </row>
    <row r="267" spans="1:7" x14ac:dyDescent="0.25">
      <c r="A267" s="42" t="s">
        <v>238</v>
      </c>
      <c r="B267" s="42" t="s">
        <v>1716</v>
      </c>
      <c r="C267" s="42" t="s">
        <v>2019</v>
      </c>
      <c r="D267" s="42" t="s">
        <v>2020</v>
      </c>
      <c r="E267" s="42" t="s">
        <v>526</v>
      </c>
      <c r="F267" s="42" t="s">
        <v>51</v>
      </c>
      <c r="G267" s="42" t="s">
        <v>6</v>
      </c>
    </row>
    <row r="268" spans="1:7" x14ac:dyDescent="0.25">
      <c r="A268" s="42" t="s">
        <v>238</v>
      </c>
      <c r="B268" s="42" t="s">
        <v>1716</v>
      </c>
      <c r="C268" s="42" t="s">
        <v>368</v>
      </c>
      <c r="D268" s="42" t="s">
        <v>2021</v>
      </c>
      <c r="E268" s="42" t="s">
        <v>194</v>
      </c>
      <c r="F268" s="42" t="s">
        <v>53</v>
      </c>
      <c r="G268" s="42" t="s">
        <v>14</v>
      </c>
    </row>
    <row r="269" spans="1:7" x14ac:dyDescent="0.25">
      <c r="A269" s="42" t="s">
        <v>238</v>
      </c>
      <c r="B269" s="42" t="s">
        <v>1716</v>
      </c>
      <c r="C269" s="42" t="s">
        <v>2022</v>
      </c>
      <c r="D269" s="42" t="s">
        <v>2023</v>
      </c>
      <c r="E269" s="42" t="s">
        <v>194</v>
      </c>
      <c r="F269" s="42" t="s">
        <v>53</v>
      </c>
      <c r="G269" s="42" t="s">
        <v>14</v>
      </c>
    </row>
    <row r="270" spans="1:7" x14ac:dyDescent="0.25">
      <c r="A270" s="42" t="s">
        <v>238</v>
      </c>
      <c r="B270" s="42" t="s">
        <v>1716</v>
      </c>
      <c r="C270" s="42" t="s">
        <v>368</v>
      </c>
      <c r="D270" s="42" t="s">
        <v>2021</v>
      </c>
      <c r="E270" s="42" t="s">
        <v>193</v>
      </c>
      <c r="F270" s="42" t="s">
        <v>2024</v>
      </c>
      <c r="G270" s="42" t="s">
        <v>14</v>
      </c>
    </row>
    <row r="271" spans="1:7" x14ac:dyDescent="0.25">
      <c r="A271" s="42" t="s">
        <v>238</v>
      </c>
      <c r="B271" s="42" t="s">
        <v>1716</v>
      </c>
      <c r="C271" s="42" t="s">
        <v>2022</v>
      </c>
      <c r="D271" s="42" t="s">
        <v>2023</v>
      </c>
      <c r="E271" s="42" t="s">
        <v>193</v>
      </c>
      <c r="F271" s="42" t="s">
        <v>2024</v>
      </c>
      <c r="G271" s="42" t="s">
        <v>14</v>
      </c>
    </row>
    <row r="272" spans="1:7" x14ac:dyDescent="0.25">
      <c r="A272" s="42" t="s">
        <v>238</v>
      </c>
      <c r="B272" s="42" t="s">
        <v>1716</v>
      </c>
      <c r="C272" s="42" t="s">
        <v>311</v>
      </c>
      <c r="D272" s="42" t="s">
        <v>2025</v>
      </c>
      <c r="E272" s="42" t="s">
        <v>310</v>
      </c>
      <c r="F272" s="42" t="s">
        <v>56</v>
      </c>
      <c r="G272" s="42" t="s">
        <v>1939</v>
      </c>
    </row>
    <row r="273" spans="1:7" x14ac:dyDescent="0.25">
      <c r="A273" s="42" t="s">
        <v>238</v>
      </c>
      <c r="B273" s="42" t="s">
        <v>1716</v>
      </c>
      <c r="C273" s="42" t="s">
        <v>656</v>
      </c>
      <c r="D273" s="42" t="s">
        <v>2026</v>
      </c>
      <c r="E273" s="42" t="s">
        <v>528</v>
      </c>
      <c r="F273" s="42" t="s">
        <v>58</v>
      </c>
      <c r="G273" s="42" t="s">
        <v>1</v>
      </c>
    </row>
    <row r="274" spans="1:7" x14ac:dyDescent="0.25">
      <c r="A274" s="42" t="s">
        <v>238</v>
      </c>
      <c r="B274" s="42" t="s">
        <v>1716</v>
      </c>
      <c r="C274" s="42" t="s">
        <v>529</v>
      </c>
      <c r="D274" s="42" t="s">
        <v>2026</v>
      </c>
      <c r="E274" s="42" t="s">
        <v>528</v>
      </c>
      <c r="F274" s="42" t="s">
        <v>58</v>
      </c>
      <c r="G274" s="42" t="s">
        <v>1</v>
      </c>
    </row>
    <row r="275" spans="1:7" x14ac:dyDescent="0.25">
      <c r="A275" s="42" t="s">
        <v>238</v>
      </c>
      <c r="B275" s="42" t="s">
        <v>1716</v>
      </c>
      <c r="C275" s="42" t="s">
        <v>667</v>
      </c>
      <c r="D275" s="42" t="s">
        <v>2027</v>
      </c>
      <c r="E275" s="42" t="s">
        <v>447</v>
      </c>
      <c r="F275" s="42" t="s">
        <v>60</v>
      </c>
      <c r="G275" s="42" t="s">
        <v>1</v>
      </c>
    </row>
    <row r="276" spans="1:7" x14ac:dyDescent="0.25">
      <c r="A276" s="42" t="s">
        <v>238</v>
      </c>
      <c r="B276" s="42" t="s">
        <v>1716</v>
      </c>
      <c r="C276" s="42" t="s">
        <v>448</v>
      </c>
      <c r="D276" s="42" t="s">
        <v>2027</v>
      </c>
      <c r="E276" s="42" t="s">
        <v>447</v>
      </c>
      <c r="F276" s="42" t="s">
        <v>60</v>
      </c>
      <c r="G276" s="42" t="s">
        <v>1</v>
      </c>
    </row>
    <row r="277" spans="1:7" x14ac:dyDescent="0.25">
      <c r="A277" s="42" t="s">
        <v>238</v>
      </c>
      <c r="B277" s="42" t="s">
        <v>1716</v>
      </c>
      <c r="C277" s="42" t="s">
        <v>590</v>
      </c>
      <c r="D277" s="42" t="s">
        <v>2028</v>
      </c>
      <c r="E277" s="42" t="s">
        <v>352</v>
      </c>
      <c r="F277" s="42" t="s">
        <v>61</v>
      </c>
      <c r="G277" s="42" t="s">
        <v>1</v>
      </c>
    </row>
    <row r="278" spans="1:7" x14ac:dyDescent="0.25">
      <c r="A278" s="42" t="s">
        <v>238</v>
      </c>
      <c r="B278" s="42" t="s">
        <v>1716</v>
      </c>
      <c r="C278" s="42" t="s">
        <v>353</v>
      </c>
      <c r="D278" s="42" t="s">
        <v>2028</v>
      </c>
      <c r="E278" s="42" t="s">
        <v>352</v>
      </c>
      <c r="F278" s="42" t="s">
        <v>61</v>
      </c>
      <c r="G278" s="42" t="s">
        <v>1</v>
      </c>
    </row>
    <row r="279" spans="1:7" x14ac:dyDescent="0.25">
      <c r="A279" s="42" t="s">
        <v>238</v>
      </c>
      <c r="B279" s="42" t="s">
        <v>1716</v>
      </c>
      <c r="C279" s="42" t="s">
        <v>331</v>
      </c>
      <c r="D279" s="42" t="s">
        <v>2029</v>
      </c>
      <c r="E279" s="42" t="s">
        <v>330</v>
      </c>
      <c r="F279" s="42" t="s">
        <v>62</v>
      </c>
      <c r="G279" s="42" t="s">
        <v>1</v>
      </c>
    </row>
    <row r="280" spans="1:7" x14ac:dyDescent="0.25">
      <c r="A280" s="42" t="s">
        <v>238</v>
      </c>
      <c r="B280" s="42" t="s">
        <v>1716</v>
      </c>
      <c r="C280" s="42" t="s">
        <v>273</v>
      </c>
      <c r="D280" s="42" t="s">
        <v>2031</v>
      </c>
      <c r="E280" s="42" t="s">
        <v>272</v>
      </c>
      <c r="F280" s="42" t="s">
        <v>199</v>
      </c>
      <c r="G280" s="42" t="s">
        <v>2030</v>
      </c>
    </row>
    <row r="281" spans="1:7" x14ac:dyDescent="0.25">
      <c r="A281" s="42" t="s">
        <v>238</v>
      </c>
      <c r="B281" s="42" t="s">
        <v>1716</v>
      </c>
      <c r="C281" s="42" t="s">
        <v>437</v>
      </c>
      <c r="D281" s="42" t="s">
        <v>2032</v>
      </c>
      <c r="E281" s="42" t="s">
        <v>272</v>
      </c>
      <c r="F281" s="42" t="s">
        <v>199</v>
      </c>
      <c r="G281" s="42" t="s">
        <v>2030</v>
      </c>
    </row>
    <row r="282" spans="1:7" x14ac:dyDescent="0.25">
      <c r="A282" s="42" t="s">
        <v>238</v>
      </c>
      <c r="B282" s="42" t="s">
        <v>1716</v>
      </c>
      <c r="C282" s="42" t="s">
        <v>405</v>
      </c>
      <c r="D282" s="42" t="s">
        <v>2033</v>
      </c>
      <c r="E282" s="42" t="s">
        <v>404</v>
      </c>
      <c r="F282" s="42" t="s">
        <v>202</v>
      </c>
      <c r="G282" s="42" t="s">
        <v>2030</v>
      </c>
    </row>
    <row r="283" spans="1:7" x14ac:dyDescent="0.25">
      <c r="A283" s="42" t="s">
        <v>238</v>
      </c>
      <c r="B283" s="42" t="s">
        <v>1716</v>
      </c>
      <c r="C283" s="42" t="s">
        <v>273</v>
      </c>
      <c r="D283" s="42" t="s">
        <v>2031</v>
      </c>
      <c r="E283" s="42" t="s">
        <v>2533</v>
      </c>
      <c r="F283" s="42" t="s">
        <v>204</v>
      </c>
      <c r="G283" s="42" t="s">
        <v>2030</v>
      </c>
    </row>
    <row r="284" spans="1:7" x14ac:dyDescent="0.25">
      <c r="A284" s="42" t="s">
        <v>238</v>
      </c>
      <c r="B284" s="42" t="s">
        <v>1716</v>
      </c>
      <c r="C284" s="42" t="s">
        <v>437</v>
      </c>
      <c r="D284" s="42" t="s">
        <v>2032</v>
      </c>
      <c r="E284" s="42" t="s">
        <v>2533</v>
      </c>
      <c r="F284" s="42" t="s">
        <v>204</v>
      </c>
      <c r="G284" s="42" t="s">
        <v>2030</v>
      </c>
    </row>
    <row r="285" spans="1:7" x14ac:dyDescent="0.25">
      <c r="A285" s="42" t="s">
        <v>238</v>
      </c>
      <c r="B285" s="42" t="s">
        <v>1716</v>
      </c>
      <c r="C285" s="42" t="s">
        <v>270</v>
      </c>
      <c r="D285" s="42" t="s">
        <v>2034</v>
      </c>
      <c r="E285" s="42" t="s">
        <v>269</v>
      </c>
      <c r="F285" s="42" t="s">
        <v>63</v>
      </c>
      <c r="G285" s="42" t="s">
        <v>1863</v>
      </c>
    </row>
    <row r="286" spans="1:7" x14ac:dyDescent="0.25">
      <c r="A286" s="42" t="s">
        <v>238</v>
      </c>
      <c r="B286" s="42" t="s">
        <v>1716</v>
      </c>
      <c r="C286" s="42" t="s">
        <v>325</v>
      </c>
      <c r="D286" s="42" t="s">
        <v>2035</v>
      </c>
      <c r="E286" s="42" t="s">
        <v>324</v>
      </c>
      <c r="F286" s="42" t="s">
        <v>64</v>
      </c>
      <c r="G286" s="42" t="s">
        <v>1863</v>
      </c>
    </row>
    <row r="287" spans="1:7" x14ac:dyDescent="0.25">
      <c r="A287" s="42" t="s">
        <v>238</v>
      </c>
      <c r="B287" s="42" t="s">
        <v>1716</v>
      </c>
      <c r="C287" s="42" t="s">
        <v>325</v>
      </c>
      <c r="D287" s="42" t="s">
        <v>2035</v>
      </c>
      <c r="E287" s="42" t="s">
        <v>2534</v>
      </c>
      <c r="F287" s="42" t="s">
        <v>65</v>
      </c>
      <c r="G287" s="42" t="s">
        <v>1863</v>
      </c>
    </row>
    <row r="288" spans="1:7" x14ac:dyDescent="0.25">
      <c r="A288" s="42" t="s">
        <v>238</v>
      </c>
      <c r="B288" s="42" t="s">
        <v>1716</v>
      </c>
      <c r="C288" s="42" t="s">
        <v>668</v>
      </c>
      <c r="D288" s="42" t="s">
        <v>2036</v>
      </c>
      <c r="E288" s="42" t="s">
        <v>144</v>
      </c>
      <c r="F288" s="42" t="s">
        <v>146</v>
      </c>
      <c r="G288" s="42" t="s">
        <v>1</v>
      </c>
    </row>
    <row r="289" spans="1:7" x14ac:dyDescent="0.25">
      <c r="A289" s="42" t="s">
        <v>238</v>
      </c>
      <c r="B289" s="42" t="s">
        <v>1716</v>
      </c>
      <c r="C289" s="42" t="s">
        <v>388</v>
      </c>
      <c r="D289" s="42" t="s">
        <v>2037</v>
      </c>
      <c r="E289" s="42" t="s">
        <v>144</v>
      </c>
      <c r="F289" s="42" t="s">
        <v>146</v>
      </c>
      <c r="G289" s="42" t="s">
        <v>1</v>
      </c>
    </row>
    <row r="290" spans="1:7" x14ac:dyDescent="0.25">
      <c r="A290" s="42" t="s">
        <v>238</v>
      </c>
      <c r="B290" s="42" t="s">
        <v>1716</v>
      </c>
      <c r="C290" s="42" t="s">
        <v>669</v>
      </c>
      <c r="D290" s="42" t="s">
        <v>2038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144</v>
      </c>
      <c r="F291" s="42" t="s">
        <v>146</v>
      </c>
      <c r="G291" s="42" t="s">
        <v>1</v>
      </c>
    </row>
    <row r="292" spans="1:7" x14ac:dyDescent="0.25">
      <c r="A292" s="42" t="s">
        <v>238</v>
      </c>
      <c r="B292" s="42" t="s">
        <v>1716</v>
      </c>
      <c r="C292" s="42" t="s">
        <v>2040</v>
      </c>
      <c r="D292" s="42" t="s">
        <v>2041</v>
      </c>
      <c r="E292" s="42" t="s">
        <v>144</v>
      </c>
      <c r="F292" s="42" t="s">
        <v>146</v>
      </c>
      <c r="G292" s="42" t="s">
        <v>1</v>
      </c>
    </row>
    <row r="293" spans="1:7" x14ac:dyDescent="0.25">
      <c r="A293" s="42" t="s">
        <v>238</v>
      </c>
      <c r="B293" s="42" t="s">
        <v>1716</v>
      </c>
      <c r="C293" s="42" t="s">
        <v>366</v>
      </c>
      <c r="D293" s="42" t="s">
        <v>2042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238</v>
      </c>
      <c r="B294" s="42" t="s">
        <v>1716</v>
      </c>
      <c r="C294" s="42" t="s">
        <v>628</v>
      </c>
      <c r="D294" s="42" t="s">
        <v>2043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238</v>
      </c>
      <c r="B295" s="42" t="s">
        <v>1716</v>
      </c>
      <c r="C295" s="42" t="s">
        <v>337</v>
      </c>
      <c r="D295" s="42" t="s">
        <v>2044</v>
      </c>
      <c r="E295" s="42" t="s">
        <v>145</v>
      </c>
      <c r="F295" s="42" t="s">
        <v>147</v>
      </c>
      <c r="G295" s="42" t="s">
        <v>1</v>
      </c>
    </row>
    <row r="296" spans="1:7" x14ac:dyDescent="0.25">
      <c r="A296" s="42" t="s">
        <v>238</v>
      </c>
      <c r="B296" s="42" t="s">
        <v>1716</v>
      </c>
      <c r="C296" s="42" t="s">
        <v>669</v>
      </c>
      <c r="D296" s="42" t="s">
        <v>2038</v>
      </c>
      <c r="E296" s="42" t="s">
        <v>145</v>
      </c>
      <c r="F296" s="42" t="s">
        <v>147</v>
      </c>
      <c r="G296" s="42" t="s">
        <v>1</v>
      </c>
    </row>
    <row r="297" spans="1:7" x14ac:dyDescent="0.25">
      <c r="A297" s="42" t="s">
        <v>238</v>
      </c>
      <c r="B297" s="42" t="s">
        <v>1716</v>
      </c>
      <c r="C297" s="42" t="s">
        <v>444</v>
      </c>
      <c r="D297" s="42" t="s">
        <v>2039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238</v>
      </c>
      <c r="B298" s="42" t="s">
        <v>1716</v>
      </c>
      <c r="C298" s="42" t="s">
        <v>2040</v>
      </c>
      <c r="D298" s="42" t="s">
        <v>2041</v>
      </c>
      <c r="E298" s="42" t="s">
        <v>145</v>
      </c>
      <c r="F298" s="42" t="s">
        <v>147</v>
      </c>
      <c r="G298" s="42" t="s">
        <v>1</v>
      </c>
    </row>
    <row r="299" spans="1:7" x14ac:dyDescent="0.25">
      <c r="A299" s="42" t="s">
        <v>238</v>
      </c>
      <c r="B299" s="42" t="s">
        <v>1716</v>
      </c>
      <c r="C299" s="42" t="s">
        <v>366</v>
      </c>
      <c r="D299" s="42" t="s">
        <v>2042</v>
      </c>
      <c r="E299" s="42" t="s">
        <v>145</v>
      </c>
      <c r="F299" s="42" t="s">
        <v>147</v>
      </c>
      <c r="G299" s="42" t="s">
        <v>1</v>
      </c>
    </row>
    <row r="300" spans="1:7" x14ac:dyDescent="0.25">
      <c r="A300" s="42" t="s">
        <v>238</v>
      </c>
      <c r="B300" s="42" t="s">
        <v>1716</v>
      </c>
      <c r="C300" s="42" t="s">
        <v>628</v>
      </c>
      <c r="D300" s="42" t="s">
        <v>2043</v>
      </c>
      <c r="E300" s="42" t="s">
        <v>2535</v>
      </c>
      <c r="F300" s="42" t="s">
        <v>66</v>
      </c>
      <c r="G300" s="42" t="s">
        <v>1</v>
      </c>
    </row>
    <row r="301" spans="1:7" x14ac:dyDescent="0.25">
      <c r="A301" s="42" t="s">
        <v>238</v>
      </c>
      <c r="B301" s="42" t="s">
        <v>1716</v>
      </c>
      <c r="C301" s="42" t="s">
        <v>337</v>
      </c>
      <c r="D301" s="42" t="s">
        <v>2044</v>
      </c>
      <c r="E301" s="42" t="s">
        <v>2535</v>
      </c>
      <c r="F301" s="42" t="s">
        <v>66</v>
      </c>
      <c r="G301" s="42" t="s">
        <v>1</v>
      </c>
    </row>
    <row r="302" spans="1:7" x14ac:dyDescent="0.25">
      <c r="A302" s="42" t="s">
        <v>238</v>
      </c>
      <c r="B302" s="42" t="s">
        <v>1716</v>
      </c>
      <c r="C302" s="42" t="s">
        <v>669</v>
      </c>
      <c r="D302" s="42" t="s">
        <v>2038</v>
      </c>
      <c r="E302" s="42" t="s">
        <v>2535</v>
      </c>
      <c r="F302" s="42" t="s">
        <v>66</v>
      </c>
      <c r="G302" s="42" t="s">
        <v>1</v>
      </c>
    </row>
    <row r="303" spans="1:7" x14ac:dyDescent="0.25">
      <c r="A303" s="42" t="s">
        <v>238</v>
      </c>
      <c r="B303" s="42" t="s">
        <v>1716</v>
      </c>
      <c r="C303" s="42" t="s">
        <v>444</v>
      </c>
      <c r="D303" s="42" t="s">
        <v>2039</v>
      </c>
      <c r="E303" s="42" t="s">
        <v>2535</v>
      </c>
      <c r="F303" s="42" t="s">
        <v>66</v>
      </c>
      <c r="G303" s="42" t="s">
        <v>1</v>
      </c>
    </row>
    <row r="304" spans="1:7" x14ac:dyDescent="0.25">
      <c r="A304" s="42" t="s">
        <v>238</v>
      </c>
      <c r="B304" s="42" t="s">
        <v>1716</v>
      </c>
      <c r="C304" s="42" t="s">
        <v>2040</v>
      </c>
      <c r="D304" s="42" t="s">
        <v>2041</v>
      </c>
      <c r="E304" s="42" t="s">
        <v>2535</v>
      </c>
      <c r="F304" s="42" t="s">
        <v>66</v>
      </c>
      <c r="G304" s="42" t="s">
        <v>1</v>
      </c>
    </row>
    <row r="305" spans="1:7" x14ac:dyDescent="0.25">
      <c r="A305" s="42" t="s">
        <v>238</v>
      </c>
      <c r="B305" s="42" t="s">
        <v>1716</v>
      </c>
      <c r="C305" s="42" t="s">
        <v>366</v>
      </c>
      <c r="D305" s="42" t="s">
        <v>2042</v>
      </c>
      <c r="E305" s="42" t="s">
        <v>2535</v>
      </c>
      <c r="F305" s="42" t="s">
        <v>66</v>
      </c>
      <c r="G305" s="42" t="s">
        <v>1</v>
      </c>
    </row>
    <row r="306" spans="1:7" x14ac:dyDescent="0.25">
      <c r="A306" s="42" t="s">
        <v>238</v>
      </c>
      <c r="B306" s="42" t="s">
        <v>1716</v>
      </c>
      <c r="C306" s="42" t="s">
        <v>2045</v>
      </c>
      <c r="D306" s="42" t="s">
        <v>2046</v>
      </c>
      <c r="E306" s="42" t="s">
        <v>412</v>
      </c>
      <c r="F306" s="42" t="s">
        <v>67</v>
      </c>
      <c r="G306" s="42" t="s">
        <v>14</v>
      </c>
    </row>
    <row r="307" spans="1:7" x14ac:dyDescent="0.25">
      <c r="A307" s="42" t="s">
        <v>238</v>
      </c>
      <c r="B307" s="42" t="s">
        <v>1716</v>
      </c>
      <c r="C307" s="42" t="s">
        <v>2047</v>
      </c>
      <c r="D307" s="42" t="s">
        <v>2048</v>
      </c>
      <c r="E307" s="42" t="s">
        <v>412</v>
      </c>
      <c r="F307" s="42" t="s">
        <v>67</v>
      </c>
      <c r="G307" s="42" t="s">
        <v>14</v>
      </c>
    </row>
    <row r="308" spans="1:7" x14ac:dyDescent="0.25">
      <c r="A308" s="42" t="s">
        <v>238</v>
      </c>
      <c r="B308" s="42" t="s">
        <v>1716</v>
      </c>
      <c r="C308" s="42" t="s">
        <v>2049</v>
      </c>
      <c r="D308" s="42" t="s">
        <v>2050</v>
      </c>
      <c r="E308" s="42" t="s">
        <v>412</v>
      </c>
      <c r="F308" s="42" t="s">
        <v>67</v>
      </c>
      <c r="G308" s="42" t="s">
        <v>14</v>
      </c>
    </row>
    <row r="309" spans="1:7" x14ac:dyDescent="0.25">
      <c r="A309" s="42" t="s">
        <v>238</v>
      </c>
      <c r="B309" s="42" t="s">
        <v>1716</v>
      </c>
      <c r="C309" s="42" t="s">
        <v>386</v>
      </c>
      <c r="D309" s="42" t="s">
        <v>2051</v>
      </c>
      <c r="E309" s="42" t="s">
        <v>412</v>
      </c>
      <c r="F309" s="42" t="s">
        <v>67</v>
      </c>
      <c r="G309" s="42" t="s">
        <v>14</v>
      </c>
    </row>
    <row r="310" spans="1:7" x14ac:dyDescent="0.25">
      <c r="A310" s="42" t="s">
        <v>238</v>
      </c>
      <c r="B310" s="42" t="s">
        <v>1716</v>
      </c>
      <c r="C310" s="42" t="s">
        <v>2052</v>
      </c>
      <c r="D310" s="42" t="s">
        <v>2053</v>
      </c>
      <c r="E310" s="42" t="s">
        <v>412</v>
      </c>
      <c r="F310" s="42" t="s">
        <v>67</v>
      </c>
      <c r="G310" s="42" t="s">
        <v>14</v>
      </c>
    </row>
    <row r="311" spans="1:7" x14ac:dyDescent="0.25">
      <c r="A311" s="42" t="s">
        <v>238</v>
      </c>
      <c r="B311" s="42" t="s">
        <v>1716</v>
      </c>
      <c r="C311" s="42" t="s">
        <v>2054</v>
      </c>
      <c r="D311" s="42" t="s">
        <v>2055</v>
      </c>
      <c r="E311" s="42" t="s">
        <v>412</v>
      </c>
      <c r="F311" s="42" t="s">
        <v>67</v>
      </c>
      <c r="G311" s="42" t="s">
        <v>14</v>
      </c>
    </row>
    <row r="312" spans="1:7" x14ac:dyDescent="0.25">
      <c r="A312" s="42" t="s">
        <v>238</v>
      </c>
      <c r="B312" s="42" t="s">
        <v>1716</v>
      </c>
      <c r="C312" s="42" t="s">
        <v>2056</v>
      </c>
      <c r="D312" s="42" t="s">
        <v>2057</v>
      </c>
      <c r="E312" s="42" t="s">
        <v>412</v>
      </c>
      <c r="F312" s="42" t="s">
        <v>67</v>
      </c>
      <c r="G312" s="42" t="s">
        <v>14</v>
      </c>
    </row>
    <row r="313" spans="1:7" x14ac:dyDescent="0.25">
      <c r="A313" s="42" t="s">
        <v>238</v>
      </c>
      <c r="B313" s="42" t="s">
        <v>1716</v>
      </c>
      <c r="C313" s="42" t="s">
        <v>672</v>
      </c>
      <c r="D313" s="42" t="s">
        <v>2058</v>
      </c>
      <c r="E313" s="42" t="s">
        <v>412</v>
      </c>
      <c r="F313" s="42" t="s">
        <v>67</v>
      </c>
      <c r="G313" s="42" t="s">
        <v>14</v>
      </c>
    </row>
    <row r="314" spans="1:7" x14ac:dyDescent="0.25">
      <c r="A314" s="42" t="s">
        <v>238</v>
      </c>
      <c r="B314" s="42" t="s">
        <v>1716</v>
      </c>
      <c r="C314" s="42" t="s">
        <v>668</v>
      </c>
      <c r="D314" s="42" t="s">
        <v>2036</v>
      </c>
      <c r="E314" s="42" t="s">
        <v>148</v>
      </c>
      <c r="F314" s="42" t="s">
        <v>150</v>
      </c>
      <c r="G314" s="42" t="s">
        <v>1</v>
      </c>
    </row>
    <row r="315" spans="1:7" x14ac:dyDescent="0.25">
      <c r="A315" s="42" t="s">
        <v>238</v>
      </c>
      <c r="B315" s="42" t="s">
        <v>1716</v>
      </c>
      <c r="C315" s="42" t="s">
        <v>388</v>
      </c>
      <c r="D315" s="42" t="s">
        <v>2037</v>
      </c>
      <c r="E315" s="42" t="s">
        <v>148</v>
      </c>
      <c r="F315" s="42" t="s">
        <v>150</v>
      </c>
      <c r="G315" s="42" t="s">
        <v>1</v>
      </c>
    </row>
    <row r="316" spans="1:7" x14ac:dyDescent="0.25">
      <c r="A316" s="42" t="s">
        <v>238</v>
      </c>
      <c r="B316" s="42" t="s">
        <v>1716</v>
      </c>
      <c r="C316" s="42" t="s">
        <v>2059</v>
      </c>
      <c r="D316" s="42" t="s">
        <v>2060</v>
      </c>
      <c r="E316" s="42" t="s">
        <v>148</v>
      </c>
      <c r="F316" s="42" t="s">
        <v>150</v>
      </c>
      <c r="G316" s="42" t="s">
        <v>1</v>
      </c>
    </row>
    <row r="317" spans="1:7" x14ac:dyDescent="0.25">
      <c r="A317" s="42" t="s">
        <v>238</v>
      </c>
      <c r="B317" s="42" t="s">
        <v>1716</v>
      </c>
      <c r="C317" s="42" t="s">
        <v>408</v>
      </c>
      <c r="D317" s="42" t="s">
        <v>2061</v>
      </c>
      <c r="E317" s="42" t="s">
        <v>148</v>
      </c>
      <c r="F317" s="42" t="s">
        <v>150</v>
      </c>
      <c r="G317" s="42" t="s">
        <v>1</v>
      </c>
    </row>
    <row r="318" spans="1:7" x14ac:dyDescent="0.25">
      <c r="A318" s="42" t="s">
        <v>238</v>
      </c>
      <c r="B318" s="42" t="s">
        <v>1716</v>
      </c>
      <c r="C318" s="42" t="s">
        <v>628</v>
      </c>
      <c r="D318" s="42" t="s">
        <v>2043</v>
      </c>
      <c r="E318" s="42" t="s">
        <v>149</v>
      </c>
      <c r="F318" s="42" t="s">
        <v>151</v>
      </c>
      <c r="G318" s="42" t="s">
        <v>1</v>
      </c>
    </row>
    <row r="319" spans="1:7" x14ac:dyDescent="0.25">
      <c r="A319" s="42" t="s">
        <v>238</v>
      </c>
      <c r="B319" s="42" t="s">
        <v>1716</v>
      </c>
      <c r="C319" s="42" t="s">
        <v>337</v>
      </c>
      <c r="D319" s="42" t="s">
        <v>2044</v>
      </c>
      <c r="E319" s="42" t="s">
        <v>149</v>
      </c>
      <c r="F319" s="42" t="s">
        <v>151</v>
      </c>
      <c r="G319" s="42" t="s">
        <v>1</v>
      </c>
    </row>
    <row r="320" spans="1:7" x14ac:dyDescent="0.25">
      <c r="A320" s="42" t="s">
        <v>238</v>
      </c>
      <c r="B320" s="42" t="s">
        <v>1716</v>
      </c>
      <c r="C320" s="42" t="s">
        <v>2062</v>
      </c>
      <c r="D320" s="42" t="s">
        <v>2063</v>
      </c>
      <c r="E320" s="42" t="s">
        <v>149</v>
      </c>
      <c r="F320" s="42" t="s">
        <v>151</v>
      </c>
      <c r="G320" s="42" t="s">
        <v>1</v>
      </c>
    </row>
    <row r="321" spans="1:7" x14ac:dyDescent="0.25">
      <c r="A321" s="42" t="s">
        <v>238</v>
      </c>
      <c r="B321" s="42" t="s">
        <v>1716</v>
      </c>
      <c r="C321" s="42" t="s">
        <v>362</v>
      </c>
      <c r="D321" s="42" t="s">
        <v>2064</v>
      </c>
      <c r="E321" s="42" t="s">
        <v>149</v>
      </c>
      <c r="F321" s="42" t="s">
        <v>151</v>
      </c>
      <c r="G321" s="42" t="s">
        <v>1</v>
      </c>
    </row>
    <row r="322" spans="1:7" x14ac:dyDescent="0.25">
      <c r="A322" s="42" t="s">
        <v>238</v>
      </c>
      <c r="B322" s="42" t="s">
        <v>1716</v>
      </c>
      <c r="C322" s="42" t="s">
        <v>668</v>
      </c>
      <c r="D322" s="42" t="s">
        <v>2036</v>
      </c>
      <c r="E322" s="42" t="s">
        <v>152</v>
      </c>
      <c r="F322" s="42" t="s">
        <v>154</v>
      </c>
      <c r="G322" s="42" t="s">
        <v>1</v>
      </c>
    </row>
    <row r="323" spans="1:7" x14ac:dyDescent="0.25">
      <c r="A323" s="42" t="s">
        <v>238</v>
      </c>
      <c r="B323" s="42" t="s">
        <v>1716</v>
      </c>
      <c r="C323" s="42" t="s">
        <v>388</v>
      </c>
      <c r="D323" s="42" t="s">
        <v>2037</v>
      </c>
      <c r="E323" s="42" t="s">
        <v>152</v>
      </c>
      <c r="F323" s="42" t="s">
        <v>154</v>
      </c>
      <c r="G323" s="42" t="s">
        <v>1</v>
      </c>
    </row>
    <row r="324" spans="1:7" x14ac:dyDescent="0.25">
      <c r="A324" s="42" t="s">
        <v>238</v>
      </c>
      <c r="B324" s="42" t="s">
        <v>1716</v>
      </c>
      <c r="C324" s="42" t="s">
        <v>2059</v>
      </c>
      <c r="D324" s="42" t="s">
        <v>2060</v>
      </c>
      <c r="E324" s="42" t="s">
        <v>152</v>
      </c>
      <c r="F324" s="42" t="s">
        <v>154</v>
      </c>
      <c r="G324" s="42" t="s">
        <v>1</v>
      </c>
    </row>
    <row r="325" spans="1:7" x14ac:dyDescent="0.25">
      <c r="A325" s="42" t="s">
        <v>238</v>
      </c>
      <c r="B325" s="42" t="s">
        <v>1716</v>
      </c>
      <c r="C325" s="42" t="s">
        <v>408</v>
      </c>
      <c r="D325" s="42" t="s">
        <v>2061</v>
      </c>
      <c r="E325" s="42" t="s">
        <v>152</v>
      </c>
      <c r="F325" s="42" t="s">
        <v>154</v>
      </c>
      <c r="G325" s="42" t="s">
        <v>1</v>
      </c>
    </row>
    <row r="326" spans="1:7" x14ac:dyDescent="0.25">
      <c r="A326" s="42" t="s">
        <v>238</v>
      </c>
      <c r="B326" s="42" t="s">
        <v>1716</v>
      </c>
      <c r="C326" s="42" t="s">
        <v>628</v>
      </c>
      <c r="D326" s="42" t="s">
        <v>2043</v>
      </c>
      <c r="E326" s="42" t="s">
        <v>153</v>
      </c>
      <c r="F326" s="42" t="s">
        <v>157</v>
      </c>
      <c r="G326" s="42" t="s">
        <v>1</v>
      </c>
    </row>
    <row r="327" spans="1:7" x14ac:dyDescent="0.25">
      <c r="A327" s="42" t="s">
        <v>238</v>
      </c>
      <c r="B327" s="42" t="s">
        <v>1716</v>
      </c>
      <c r="C327" s="42" t="s">
        <v>337</v>
      </c>
      <c r="D327" s="42" t="s">
        <v>2044</v>
      </c>
      <c r="E327" s="42" t="s">
        <v>153</v>
      </c>
      <c r="F327" s="42" t="s">
        <v>157</v>
      </c>
      <c r="G327" s="42" t="s">
        <v>1</v>
      </c>
    </row>
    <row r="328" spans="1:7" x14ac:dyDescent="0.25">
      <c r="A328" s="42" t="s">
        <v>238</v>
      </c>
      <c r="B328" s="42" t="s">
        <v>1716</v>
      </c>
      <c r="C328" s="42" t="s">
        <v>2062</v>
      </c>
      <c r="D328" s="42" t="s">
        <v>2063</v>
      </c>
      <c r="E328" s="42" t="s">
        <v>153</v>
      </c>
      <c r="F328" s="42" t="s">
        <v>157</v>
      </c>
      <c r="G328" s="42" t="s">
        <v>1</v>
      </c>
    </row>
    <row r="329" spans="1:7" x14ac:dyDescent="0.25">
      <c r="A329" s="42" t="s">
        <v>238</v>
      </c>
      <c r="B329" s="42" t="s">
        <v>1716</v>
      </c>
      <c r="C329" s="42" t="s">
        <v>362</v>
      </c>
      <c r="D329" s="42" t="s">
        <v>2064</v>
      </c>
      <c r="E329" s="42" t="s">
        <v>153</v>
      </c>
      <c r="F329" s="42" t="s">
        <v>157</v>
      </c>
      <c r="G329" s="42" t="s">
        <v>1</v>
      </c>
    </row>
    <row r="330" spans="1:7" x14ac:dyDescent="0.25">
      <c r="A330" s="42" t="s">
        <v>238</v>
      </c>
      <c r="B330" s="42" t="s">
        <v>1716</v>
      </c>
      <c r="C330" s="42" t="s">
        <v>668</v>
      </c>
      <c r="D330" s="42" t="s">
        <v>2036</v>
      </c>
      <c r="E330" s="42" t="s">
        <v>158</v>
      </c>
      <c r="F330" s="42" t="s">
        <v>156</v>
      </c>
      <c r="G330" s="42" t="s">
        <v>1</v>
      </c>
    </row>
    <row r="331" spans="1:7" x14ac:dyDescent="0.25">
      <c r="A331" s="42" t="s">
        <v>238</v>
      </c>
      <c r="B331" s="42" t="s">
        <v>1716</v>
      </c>
      <c r="C331" s="42" t="s">
        <v>388</v>
      </c>
      <c r="D331" s="42" t="s">
        <v>2037</v>
      </c>
      <c r="E331" s="42" t="s">
        <v>158</v>
      </c>
      <c r="F331" s="42" t="s">
        <v>156</v>
      </c>
      <c r="G331" s="42" t="s">
        <v>1</v>
      </c>
    </row>
    <row r="332" spans="1:7" x14ac:dyDescent="0.25">
      <c r="A332" s="42" t="s">
        <v>238</v>
      </c>
      <c r="B332" s="42" t="s">
        <v>1716</v>
      </c>
      <c r="C332" s="42" t="s">
        <v>2059</v>
      </c>
      <c r="D332" s="42" t="s">
        <v>2060</v>
      </c>
      <c r="E332" s="42" t="s">
        <v>158</v>
      </c>
      <c r="F332" s="42" t="s">
        <v>156</v>
      </c>
      <c r="G332" s="42" t="s">
        <v>1</v>
      </c>
    </row>
    <row r="333" spans="1:7" x14ac:dyDescent="0.25">
      <c r="A333" s="42" t="s">
        <v>238</v>
      </c>
      <c r="B333" s="42" t="s">
        <v>1716</v>
      </c>
      <c r="C333" s="42" t="s">
        <v>408</v>
      </c>
      <c r="D333" s="42" t="s">
        <v>2061</v>
      </c>
      <c r="E333" s="42" t="s">
        <v>158</v>
      </c>
      <c r="F333" s="42" t="s">
        <v>156</v>
      </c>
      <c r="G333" s="42" t="s">
        <v>1</v>
      </c>
    </row>
    <row r="334" spans="1:7" x14ac:dyDescent="0.25">
      <c r="A334" s="42" t="s">
        <v>238</v>
      </c>
      <c r="B334" s="42" t="s">
        <v>1716</v>
      </c>
      <c r="C334" s="42" t="s">
        <v>628</v>
      </c>
      <c r="D334" s="42" t="s">
        <v>2043</v>
      </c>
      <c r="E334" s="42" t="s">
        <v>159</v>
      </c>
      <c r="F334" s="42" t="s">
        <v>155</v>
      </c>
      <c r="G334" s="42" t="s">
        <v>1</v>
      </c>
    </row>
    <row r="335" spans="1:7" x14ac:dyDescent="0.25">
      <c r="A335" s="42" t="s">
        <v>238</v>
      </c>
      <c r="B335" s="42" t="s">
        <v>1716</v>
      </c>
      <c r="C335" s="42" t="s">
        <v>337</v>
      </c>
      <c r="D335" s="42" t="s">
        <v>2044</v>
      </c>
      <c r="E335" s="42" t="s">
        <v>159</v>
      </c>
      <c r="F335" s="42" t="s">
        <v>155</v>
      </c>
      <c r="G335" s="42" t="s">
        <v>1</v>
      </c>
    </row>
    <row r="336" spans="1:7" x14ac:dyDescent="0.25">
      <c r="A336" s="42" t="s">
        <v>238</v>
      </c>
      <c r="B336" s="42" t="s">
        <v>1716</v>
      </c>
      <c r="C336" s="42" t="s">
        <v>2062</v>
      </c>
      <c r="D336" s="42" t="s">
        <v>2063</v>
      </c>
      <c r="E336" s="42" t="s">
        <v>159</v>
      </c>
      <c r="F336" s="42" t="s">
        <v>155</v>
      </c>
      <c r="G336" s="42" t="s">
        <v>1</v>
      </c>
    </row>
    <row r="337" spans="1:7" x14ac:dyDescent="0.25">
      <c r="A337" s="42" t="s">
        <v>238</v>
      </c>
      <c r="B337" s="42" t="s">
        <v>1716</v>
      </c>
      <c r="C337" s="42" t="s">
        <v>362</v>
      </c>
      <c r="D337" s="42" t="s">
        <v>2064</v>
      </c>
      <c r="E337" s="42" t="s">
        <v>159</v>
      </c>
      <c r="F337" s="42" t="s">
        <v>155</v>
      </c>
      <c r="G337" s="42" t="s">
        <v>1</v>
      </c>
    </row>
    <row r="338" spans="1:7" x14ac:dyDescent="0.25">
      <c r="A338" s="42" t="s">
        <v>238</v>
      </c>
      <c r="B338" s="42" t="s">
        <v>1716</v>
      </c>
      <c r="C338" s="42" t="s">
        <v>2045</v>
      </c>
      <c r="D338" s="42" t="s">
        <v>2046</v>
      </c>
      <c r="E338" s="42" t="s">
        <v>385</v>
      </c>
      <c r="F338" s="42" t="s">
        <v>68</v>
      </c>
      <c r="G338" s="42" t="s">
        <v>14</v>
      </c>
    </row>
    <row r="339" spans="1:7" x14ac:dyDescent="0.25">
      <c r="A339" s="42" t="s">
        <v>238</v>
      </c>
      <c r="B339" s="42" t="s">
        <v>1716</v>
      </c>
      <c r="C339" s="42" t="s">
        <v>2047</v>
      </c>
      <c r="D339" s="42" t="s">
        <v>2048</v>
      </c>
      <c r="E339" s="42" t="s">
        <v>385</v>
      </c>
      <c r="F339" s="42" t="s">
        <v>68</v>
      </c>
      <c r="G339" s="42" t="s">
        <v>14</v>
      </c>
    </row>
    <row r="340" spans="1:7" x14ac:dyDescent="0.25">
      <c r="A340" s="42" t="s">
        <v>238</v>
      </c>
      <c r="B340" s="42" t="s">
        <v>1716</v>
      </c>
      <c r="C340" s="42" t="s">
        <v>2049</v>
      </c>
      <c r="D340" s="42" t="s">
        <v>2050</v>
      </c>
      <c r="E340" s="42" t="s">
        <v>385</v>
      </c>
      <c r="F340" s="42" t="s">
        <v>68</v>
      </c>
      <c r="G340" s="42" t="s">
        <v>14</v>
      </c>
    </row>
    <row r="341" spans="1:7" x14ac:dyDescent="0.25">
      <c r="A341" s="42" t="s">
        <v>238</v>
      </c>
      <c r="B341" s="42" t="s">
        <v>1716</v>
      </c>
      <c r="C341" s="42" t="s">
        <v>386</v>
      </c>
      <c r="D341" s="42" t="s">
        <v>2051</v>
      </c>
      <c r="E341" s="42" t="s">
        <v>385</v>
      </c>
      <c r="F341" s="42" t="s">
        <v>68</v>
      </c>
      <c r="G341" s="42" t="s">
        <v>14</v>
      </c>
    </row>
    <row r="342" spans="1:7" x14ac:dyDescent="0.25">
      <c r="A342" s="42" t="s">
        <v>238</v>
      </c>
      <c r="B342" s="42" t="s">
        <v>1716</v>
      </c>
      <c r="C342" s="42" t="s">
        <v>2065</v>
      </c>
      <c r="D342" s="42" t="s">
        <v>2066</v>
      </c>
      <c r="E342" s="42" t="s">
        <v>385</v>
      </c>
      <c r="F342" s="42" t="s">
        <v>68</v>
      </c>
      <c r="G342" s="42" t="s">
        <v>14</v>
      </c>
    </row>
    <row r="343" spans="1:7" x14ac:dyDescent="0.25">
      <c r="A343" s="42" t="s">
        <v>238</v>
      </c>
      <c r="B343" s="42" t="s">
        <v>1716</v>
      </c>
      <c r="C343" s="42" t="s">
        <v>643</v>
      </c>
      <c r="D343" s="42" t="s">
        <v>2067</v>
      </c>
      <c r="E343" s="42" t="s">
        <v>385</v>
      </c>
      <c r="F343" s="42" t="s">
        <v>68</v>
      </c>
      <c r="G343" s="42" t="s">
        <v>14</v>
      </c>
    </row>
    <row r="344" spans="1:7" x14ac:dyDescent="0.25">
      <c r="A344" s="42" t="s">
        <v>238</v>
      </c>
      <c r="B344" s="42" t="s">
        <v>1716</v>
      </c>
      <c r="C344" s="42" t="s">
        <v>2068</v>
      </c>
      <c r="D344" s="42" t="s">
        <v>2069</v>
      </c>
      <c r="E344" s="42" t="s">
        <v>385</v>
      </c>
      <c r="F344" s="42" t="s">
        <v>68</v>
      </c>
      <c r="G344" s="42" t="s">
        <v>14</v>
      </c>
    </row>
    <row r="345" spans="1:7" x14ac:dyDescent="0.25">
      <c r="A345" s="42" t="s">
        <v>238</v>
      </c>
      <c r="B345" s="42" t="s">
        <v>1716</v>
      </c>
      <c r="C345" s="42" t="s">
        <v>413</v>
      </c>
      <c r="D345" s="42" t="s">
        <v>2070</v>
      </c>
      <c r="E345" s="42" t="s">
        <v>385</v>
      </c>
      <c r="F345" s="42" t="s">
        <v>68</v>
      </c>
      <c r="G345" s="42" t="s">
        <v>14</v>
      </c>
    </row>
    <row r="346" spans="1:7" x14ac:dyDescent="0.25">
      <c r="A346" s="42" t="s">
        <v>238</v>
      </c>
      <c r="B346" s="42" t="s">
        <v>1716</v>
      </c>
      <c r="C346" s="42" t="s">
        <v>2071</v>
      </c>
      <c r="D346" s="42" t="s">
        <v>2072</v>
      </c>
      <c r="E346" s="42" t="s">
        <v>160</v>
      </c>
      <c r="F346" s="42" t="s">
        <v>166</v>
      </c>
      <c r="G346" s="42" t="s">
        <v>1</v>
      </c>
    </row>
    <row r="347" spans="1:7" x14ac:dyDescent="0.25">
      <c r="A347" s="42" t="s">
        <v>238</v>
      </c>
      <c r="B347" s="42" t="s">
        <v>1716</v>
      </c>
      <c r="C347" s="42" t="s">
        <v>2073</v>
      </c>
      <c r="D347" s="42" t="s">
        <v>2074</v>
      </c>
      <c r="E347" s="42" t="s">
        <v>160</v>
      </c>
      <c r="F347" s="42" t="s">
        <v>166</v>
      </c>
      <c r="G347" s="42" t="s">
        <v>1</v>
      </c>
    </row>
    <row r="348" spans="1:7" x14ac:dyDescent="0.25">
      <c r="A348" s="42" t="s">
        <v>238</v>
      </c>
      <c r="B348" s="42" t="s">
        <v>1716</v>
      </c>
      <c r="C348" s="42" t="s">
        <v>670</v>
      </c>
      <c r="D348" s="42" t="s">
        <v>2075</v>
      </c>
      <c r="E348" s="42" t="s">
        <v>160</v>
      </c>
      <c r="F348" s="42" t="s">
        <v>166</v>
      </c>
      <c r="G348" s="42" t="s">
        <v>1</v>
      </c>
    </row>
    <row r="349" spans="1:7" x14ac:dyDescent="0.25">
      <c r="A349" s="42" t="s">
        <v>238</v>
      </c>
      <c r="B349" s="42" t="s">
        <v>1716</v>
      </c>
      <c r="C349" s="42" t="s">
        <v>387</v>
      </c>
      <c r="D349" s="42" t="s">
        <v>2076</v>
      </c>
      <c r="E349" s="42" t="s">
        <v>160</v>
      </c>
      <c r="F349" s="42" t="s">
        <v>166</v>
      </c>
      <c r="G349" s="42" t="s">
        <v>1</v>
      </c>
    </row>
    <row r="350" spans="1:7" x14ac:dyDescent="0.25">
      <c r="A350" s="42" t="s">
        <v>238</v>
      </c>
      <c r="B350" s="42" t="s">
        <v>1716</v>
      </c>
      <c r="C350" s="42" t="s">
        <v>646</v>
      </c>
      <c r="D350" s="42" t="s">
        <v>2077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238</v>
      </c>
      <c r="B351" s="42" t="s">
        <v>1716</v>
      </c>
      <c r="C351" s="42" t="s">
        <v>475</v>
      </c>
      <c r="D351" s="42" t="s">
        <v>2078</v>
      </c>
      <c r="E351" s="42" t="s">
        <v>161</v>
      </c>
      <c r="F351" s="42" t="s">
        <v>167</v>
      </c>
      <c r="G351" s="42" t="s">
        <v>1</v>
      </c>
    </row>
    <row r="352" spans="1:7" x14ac:dyDescent="0.25">
      <c r="A352" s="42" t="s">
        <v>238</v>
      </c>
      <c r="B352" s="42" t="s">
        <v>1716</v>
      </c>
      <c r="C352" s="42" t="s">
        <v>623</v>
      </c>
      <c r="D352" s="42" t="s">
        <v>2079</v>
      </c>
      <c r="E352" s="42" t="s">
        <v>161</v>
      </c>
      <c r="F352" s="42" t="s">
        <v>167</v>
      </c>
      <c r="G352" s="42" t="s">
        <v>1</v>
      </c>
    </row>
    <row r="353" spans="1:7" x14ac:dyDescent="0.25">
      <c r="A353" s="42" t="s">
        <v>238</v>
      </c>
      <c r="B353" s="42" t="s">
        <v>1716</v>
      </c>
      <c r="C353" s="42" t="s">
        <v>297</v>
      </c>
      <c r="D353" s="42" t="s">
        <v>2080</v>
      </c>
      <c r="E353" s="42" t="s">
        <v>161</v>
      </c>
      <c r="F353" s="42" t="s">
        <v>167</v>
      </c>
      <c r="G353" s="42" t="s">
        <v>1</v>
      </c>
    </row>
    <row r="354" spans="1:7" x14ac:dyDescent="0.25">
      <c r="A354" s="42" t="s">
        <v>238</v>
      </c>
      <c r="B354" s="42" t="s">
        <v>1716</v>
      </c>
      <c r="C354" s="42" t="s">
        <v>2071</v>
      </c>
      <c r="D354" s="42" t="s">
        <v>2072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238</v>
      </c>
      <c r="B355" s="42" t="s">
        <v>1716</v>
      </c>
      <c r="C355" s="42" t="s">
        <v>2073</v>
      </c>
      <c r="D355" s="42" t="s">
        <v>2074</v>
      </c>
      <c r="E355" s="42" t="s">
        <v>162</v>
      </c>
      <c r="F355" s="42" t="s">
        <v>170</v>
      </c>
      <c r="G355" s="42" t="s">
        <v>1</v>
      </c>
    </row>
    <row r="356" spans="1:7" x14ac:dyDescent="0.25">
      <c r="A356" s="42" t="s">
        <v>238</v>
      </c>
      <c r="B356" s="42" t="s">
        <v>1716</v>
      </c>
      <c r="C356" s="42" t="s">
        <v>670</v>
      </c>
      <c r="D356" s="42" t="s">
        <v>2075</v>
      </c>
      <c r="E356" s="42" t="s">
        <v>162</v>
      </c>
      <c r="F356" s="42" t="s">
        <v>170</v>
      </c>
      <c r="G356" s="42" t="s">
        <v>1</v>
      </c>
    </row>
    <row r="357" spans="1:7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238</v>
      </c>
      <c r="B358" s="42" t="s">
        <v>1716</v>
      </c>
      <c r="C358" s="42" t="s">
        <v>646</v>
      </c>
      <c r="D358" s="42" t="s">
        <v>2077</v>
      </c>
      <c r="E358" s="42" t="s">
        <v>163</v>
      </c>
      <c r="F358" s="42" t="s">
        <v>168</v>
      </c>
      <c r="G358" s="42" t="s">
        <v>1</v>
      </c>
    </row>
    <row r="359" spans="1:7" x14ac:dyDescent="0.25">
      <c r="A359" s="42" t="s">
        <v>238</v>
      </c>
      <c r="B359" s="42" t="s">
        <v>1716</v>
      </c>
      <c r="C359" s="42" t="s">
        <v>475</v>
      </c>
      <c r="D359" s="42" t="s">
        <v>2078</v>
      </c>
      <c r="E359" s="42" t="s">
        <v>163</v>
      </c>
      <c r="F359" s="42" t="s">
        <v>168</v>
      </c>
      <c r="G359" s="42" t="s">
        <v>1</v>
      </c>
    </row>
    <row r="360" spans="1:7" x14ac:dyDescent="0.25">
      <c r="A360" s="42" t="s">
        <v>238</v>
      </c>
      <c r="B360" s="42" t="s">
        <v>1716</v>
      </c>
      <c r="C360" s="42" t="s">
        <v>623</v>
      </c>
      <c r="D360" s="42" t="s">
        <v>2079</v>
      </c>
      <c r="E360" s="42" t="s">
        <v>163</v>
      </c>
      <c r="F360" s="42" t="s">
        <v>168</v>
      </c>
      <c r="G360" s="42" t="s">
        <v>1</v>
      </c>
    </row>
    <row r="361" spans="1:7" x14ac:dyDescent="0.25">
      <c r="A361" s="42" t="s">
        <v>238</v>
      </c>
      <c r="B361" s="42" t="s">
        <v>1716</v>
      </c>
      <c r="C361" s="42" t="s">
        <v>297</v>
      </c>
      <c r="D361" s="42" t="s">
        <v>2080</v>
      </c>
      <c r="E361" s="42" t="s">
        <v>163</v>
      </c>
      <c r="F361" s="42" t="s">
        <v>168</v>
      </c>
      <c r="G361" s="42" t="s">
        <v>1</v>
      </c>
    </row>
    <row r="362" spans="1:7" x14ac:dyDescent="0.25">
      <c r="A362" s="42" t="s">
        <v>238</v>
      </c>
      <c r="B362" s="42" t="s">
        <v>1716</v>
      </c>
      <c r="C362" s="42" t="s">
        <v>2071</v>
      </c>
      <c r="D362" s="42" t="s">
        <v>2072</v>
      </c>
      <c r="E362" s="42" t="s">
        <v>164</v>
      </c>
      <c r="F362" s="42" t="s">
        <v>171</v>
      </c>
      <c r="G362" s="42" t="s">
        <v>1</v>
      </c>
    </row>
    <row r="363" spans="1:7" x14ac:dyDescent="0.25">
      <c r="A363" s="42" t="s">
        <v>238</v>
      </c>
      <c r="B363" s="42" t="s">
        <v>1716</v>
      </c>
      <c r="C363" s="42" t="s">
        <v>2073</v>
      </c>
      <c r="D363" s="42" t="s">
        <v>2074</v>
      </c>
      <c r="E363" s="42" t="s">
        <v>164</v>
      </c>
      <c r="F363" s="42" t="s">
        <v>171</v>
      </c>
      <c r="G363" s="42" t="s">
        <v>1</v>
      </c>
    </row>
    <row r="364" spans="1:7" x14ac:dyDescent="0.25">
      <c r="A364" s="42" t="s">
        <v>238</v>
      </c>
      <c r="B364" s="42" t="s">
        <v>1716</v>
      </c>
      <c r="C364" s="42" t="s">
        <v>670</v>
      </c>
      <c r="D364" s="42" t="s">
        <v>2075</v>
      </c>
      <c r="E364" s="42" t="s">
        <v>164</v>
      </c>
      <c r="F364" s="42" t="s">
        <v>171</v>
      </c>
      <c r="G364" s="42" t="s">
        <v>1</v>
      </c>
    </row>
    <row r="365" spans="1:7" x14ac:dyDescent="0.25">
      <c r="A365" s="42" t="s">
        <v>238</v>
      </c>
      <c r="B365" s="42" t="s">
        <v>1716</v>
      </c>
      <c r="C365" s="42" t="s">
        <v>387</v>
      </c>
      <c r="D365" s="42" t="s">
        <v>2076</v>
      </c>
      <c r="E365" s="42" t="s">
        <v>164</v>
      </c>
      <c r="F365" s="42" t="s">
        <v>171</v>
      </c>
      <c r="G365" s="42" t="s">
        <v>1</v>
      </c>
    </row>
    <row r="366" spans="1:7" x14ac:dyDescent="0.25">
      <c r="A366" s="42" t="s">
        <v>238</v>
      </c>
      <c r="B366" s="42" t="s">
        <v>1716</v>
      </c>
      <c r="C366" s="42" t="s">
        <v>646</v>
      </c>
      <c r="D366" s="42" t="s">
        <v>2077</v>
      </c>
      <c r="E366" s="42" t="s">
        <v>165</v>
      </c>
      <c r="F366" s="42" t="s">
        <v>169</v>
      </c>
      <c r="G366" s="42" t="s">
        <v>1</v>
      </c>
    </row>
    <row r="367" spans="1:7" x14ac:dyDescent="0.25">
      <c r="A367" s="42" t="s">
        <v>238</v>
      </c>
      <c r="B367" s="42" t="s">
        <v>1716</v>
      </c>
      <c r="C367" s="42" t="s">
        <v>475</v>
      </c>
      <c r="D367" s="42" t="s">
        <v>2078</v>
      </c>
      <c r="E367" s="42" t="s">
        <v>165</v>
      </c>
      <c r="F367" s="42" t="s">
        <v>169</v>
      </c>
      <c r="G367" s="42" t="s">
        <v>1</v>
      </c>
    </row>
    <row r="368" spans="1:7" x14ac:dyDescent="0.25">
      <c r="A368" s="42" t="s">
        <v>238</v>
      </c>
      <c r="B368" s="42" t="s">
        <v>1716</v>
      </c>
      <c r="C368" s="42" t="s">
        <v>623</v>
      </c>
      <c r="D368" s="42" t="s">
        <v>2079</v>
      </c>
      <c r="E368" s="42" t="s">
        <v>165</v>
      </c>
      <c r="F368" s="42" t="s">
        <v>169</v>
      </c>
      <c r="G368" s="42" t="s">
        <v>1</v>
      </c>
    </row>
    <row r="369" spans="1:7" x14ac:dyDescent="0.25">
      <c r="A369" s="42" t="s">
        <v>238</v>
      </c>
      <c r="B369" s="42" t="s">
        <v>1716</v>
      </c>
      <c r="C369" s="42" t="s">
        <v>297</v>
      </c>
      <c r="D369" s="42" t="s">
        <v>2080</v>
      </c>
      <c r="E369" s="42" t="s">
        <v>165</v>
      </c>
      <c r="F369" s="42" t="s">
        <v>169</v>
      </c>
      <c r="G369" s="42" t="s">
        <v>1</v>
      </c>
    </row>
    <row r="370" spans="1:7" x14ac:dyDescent="0.25">
      <c r="A370" s="42" t="s">
        <v>238</v>
      </c>
      <c r="B370" s="42" t="s">
        <v>1716</v>
      </c>
      <c r="C370" s="42" t="s">
        <v>640</v>
      </c>
      <c r="D370" s="42" t="s">
        <v>2081</v>
      </c>
      <c r="E370" s="42" t="s">
        <v>371</v>
      </c>
      <c r="F370" s="42" t="s">
        <v>15</v>
      </c>
      <c r="G370" s="42" t="s">
        <v>1</v>
      </c>
    </row>
    <row r="371" spans="1:7" x14ac:dyDescent="0.25">
      <c r="A371" s="42" t="s">
        <v>238</v>
      </c>
      <c r="B371" s="42" t="s">
        <v>1716</v>
      </c>
      <c r="C371" s="42" t="s">
        <v>372</v>
      </c>
      <c r="D371" s="42" t="s">
        <v>2082</v>
      </c>
      <c r="E371" s="42" t="s">
        <v>371</v>
      </c>
      <c r="F371" s="42" t="s">
        <v>15</v>
      </c>
      <c r="G371" s="42" t="s">
        <v>1</v>
      </c>
    </row>
    <row r="372" spans="1:7" x14ac:dyDescent="0.25">
      <c r="A372" s="42" t="s">
        <v>238</v>
      </c>
      <c r="B372" s="42" t="s">
        <v>1716</v>
      </c>
      <c r="C372" s="42" t="s">
        <v>635</v>
      </c>
      <c r="D372" s="42" t="s">
        <v>2083</v>
      </c>
      <c r="E372" s="42" t="s">
        <v>371</v>
      </c>
      <c r="F372" s="42" t="s">
        <v>15</v>
      </c>
      <c r="G372" s="42" t="s">
        <v>1</v>
      </c>
    </row>
    <row r="373" spans="1:7" x14ac:dyDescent="0.25">
      <c r="A373" s="42" t="s">
        <v>238</v>
      </c>
      <c r="B373" s="42" t="s">
        <v>1716</v>
      </c>
      <c r="C373" s="42" t="s">
        <v>648</v>
      </c>
      <c r="D373" s="42" t="s">
        <v>2084</v>
      </c>
      <c r="E373" s="42" t="s">
        <v>371</v>
      </c>
      <c r="F373" s="42" t="s">
        <v>15</v>
      </c>
      <c r="G373" s="42" t="s">
        <v>1</v>
      </c>
    </row>
    <row r="374" spans="1:7" x14ac:dyDescent="0.25">
      <c r="A374" s="42" t="s">
        <v>238</v>
      </c>
      <c r="B374" s="42" t="s">
        <v>1716</v>
      </c>
      <c r="C374" s="42" t="s">
        <v>487</v>
      </c>
      <c r="D374" s="42" t="s">
        <v>2085</v>
      </c>
      <c r="E374" s="42" t="s">
        <v>371</v>
      </c>
      <c r="F374" s="42" t="s">
        <v>15</v>
      </c>
      <c r="G374" s="42" t="s">
        <v>1</v>
      </c>
    </row>
    <row r="375" spans="1:7" x14ac:dyDescent="0.25">
      <c r="A375" s="42" t="s">
        <v>238</v>
      </c>
      <c r="B375" s="42" t="s">
        <v>1716</v>
      </c>
      <c r="C375" s="42" t="s">
        <v>637</v>
      </c>
      <c r="D375" s="42" t="s">
        <v>2086</v>
      </c>
      <c r="E375" s="42" t="s">
        <v>371</v>
      </c>
      <c r="F375" s="42" t="s">
        <v>15</v>
      </c>
      <c r="G375" s="42" t="s">
        <v>1</v>
      </c>
    </row>
    <row r="376" spans="1:7" x14ac:dyDescent="0.25">
      <c r="A376" s="42" t="s">
        <v>238</v>
      </c>
      <c r="B376" s="42" t="s">
        <v>1716</v>
      </c>
      <c r="C376" s="42" t="s">
        <v>293</v>
      </c>
      <c r="D376" s="42" t="s">
        <v>2087</v>
      </c>
      <c r="E376" s="42" t="s">
        <v>263</v>
      </c>
      <c r="F376" s="42" t="s">
        <v>16</v>
      </c>
      <c r="G376" s="42" t="s">
        <v>1</v>
      </c>
    </row>
    <row r="377" spans="1:7" x14ac:dyDescent="0.25">
      <c r="A377" s="42" t="s">
        <v>238</v>
      </c>
      <c r="B377" s="42" t="s">
        <v>1716</v>
      </c>
      <c r="C377" s="42" t="s">
        <v>258</v>
      </c>
      <c r="D377" s="42" t="s">
        <v>2088</v>
      </c>
      <c r="E377" s="42" t="s">
        <v>263</v>
      </c>
      <c r="F377" s="42" t="s">
        <v>16</v>
      </c>
      <c r="G377" s="42" t="s">
        <v>1</v>
      </c>
    </row>
    <row r="378" spans="1:7" x14ac:dyDescent="0.25">
      <c r="A378" s="42" t="s">
        <v>238</v>
      </c>
      <c r="B378" s="42" t="s">
        <v>1716</v>
      </c>
      <c r="C378" s="42" t="s">
        <v>636</v>
      </c>
      <c r="D378" s="42" t="s">
        <v>2089</v>
      </c>
      <c r="E378" s="42" t="s">
        <v>263</v>
      </c>
      <c r="F378" s="42" t="s">
        <v>16</v>
      </c>
      <c r="G378" s="42" t="s">
        <v>1</v>
      </c>
    </row>
    <row r="379" spans="1:7" x14ac:dyDescent="0.25">
      <c r="A379" s="42" t="s">
        <v>238</v>
      </c>
      <c r="B379" s="42" t="s">
        <v>1716</v>
      </c>
      <c r="C379" s="42" t="s">
        <v>662</v>
      </c>
      <c r="D379" s="42" t="s">
        <v>2090</v>
      </c>
      <c r="E379" s="42" t="s">
        <v>263</v>
      </c>
      <c r="F379" s="42" t="s">
        <v>16</v>
      </c>
      <c r="G379" s="42" t="s">
        <v>1</v>
      </c>
    </row>
    <row r="380" spans="1:7" x14ac:dyDescent="0.25">
      <c r="A380" s="42" t="s">
        <v>238</v>
      </c>
      <c r="B380" s="42" t="s">
        <v>1716</v>
      </c>
      <c r="C380" s="42" t="s">
        <v>407</v>
      </c>
      <c r="D380" s="42" t="s">
        <v>2091</v>
      </c>
      <c r="E380" s="42" t="s">
        <v>263</v>
      </c>
      <c r="F380" s="42" t="s">
        <v>16</v>
      </c>
      <c r="G380" s="42" t="s">
        <v>1</v>
      </c>
    </row>
    <row r="381" spans="1:7" x14ac:dyDescent="0.25">
      <c r="A381" s="42" t="s">
        <v>238</v>
      </c>
      <c r="B381" s="42" t="s">
        <v>1716</v>
      </c>
      <c r="C381" s="42" t="s">
        <v>571</v>
      </c>
      <c r="D381" s="42" t="s">
        <v>2092</v>
      </c>
      <c r="E381" s="42" t="s">
        <v>263</v>
      </c>
      <c r="F381" s="42" t="s">
        <v>16</v>
      </c>
      <c r="G381" s="42" t="s">
        <v>1</v>
      </c>
    </row>
    <row r="382" spans="1:7" x14ac:dyDescent="0.25">
      <c r="A382" s="42" t="s">
        <v>238</v>
      </c>
      <c r="B382" s="42" t="s">
        <v>1716</v>
      </c>
      <c r="C382" s="42" t="s">
        <v>291</v>
      </c>
      <c r="D382" s="42" t="s">
        <v>2093</v>
      </c>
      <c r="E382" s="42" t="s">
        <v>261</v>
      </c>
      <c r="F382" s="42" t="s">
        <v>17</v>
      </c>
      <c r="G382" s="42" t="s">
        <v>1</v>
      </c>
    </row>
    <row r="383" spans="1:7" x14ac:dyDescent="0.25">
      <c r="A383" s="42" t="s">
        <v>238</v>
      </c>
      <c r="B383" s="42" t="s">
        <v>1716</v>
      </c>
      <c r="C383" s="42" t="s">
        <v>259</v>
      </c>
      <c r="D383" s="42" t="s">
        <v>2094</v>
      </c>
      <c r="E383" s="42" t="s">
        <v>261</v>
      </c>
      <c r="F383" s="42" t="s">
        <v>17</v>
      </c>
      <c r="G383" s="42" t="s">
        <v>1</v>
      </c>
    </row>
    <row r="384" spans="1:7" x14ac:dyDescent="0.25">
      <c r="A384" s="42" t="s">
        <v>238</v>
      </c>
      <c r="B384" s="42" t="s">
        <v>1716</v>
      </c>
      <c r="C384" s="42" t="s">
        <v>573</v>
      </c>
      <c r="D384" s="42" t="s">
        <v>2095</v>
      </c>
      <c r="E384" s="42" t="s">
        <v>261</v>
      </c>
      <c r="F384" s="42" t="s">
        <v>17</v>
      </c>
      <c r="G384" s="42" t="s">
        <v>1</v>
      </c>
    </row>
    <row r="385" spans="1:7" x14ac:dyDescent="0.25">
      <c r="A385" s="42" t="s">
        <v>238</v>
      </c>
      <c r="B385" s="42" t="s">
        <v>1716</v>
      </c>
      <c r="C385" s="42" t="s">
        <v>681</v>
      </c>
      <c r="D385" s="42" t="s">
        <v>2096</v>
      </c>
      <c r="E385" s="42" t="s">
        <v>261</v>
      </c>
      <c r="F385" s="42" t="s">
        <v>17</v>
      </c>
      <c r="G385" s="42" t="s">
        <v>1</v>
      </c>
    </row>
    <row r="386" spans="1:7" x14ac:dyDescent="0.25">
      <c r="A386" s="42" t="s">
        <v>238</v>
      </c>
      <c r="B386" s="42" t="s">
        <v>1716</v>
      </c>
      <c r="C386" s="42" t="s">
        <v>265</v>
      </c>
      <c r="D386" s="42" t="s">
        <v>2097</v>
      </c>
      <c r="E386" s="42" t="s">
        <v>261</v>
      </c>
      <c r="F386" s="42" t="s">
        <v>17</v>
      </c>
      <c r="G386" s="42" t="s">
        <v>1</v>
      </c>
    </row>
    <row r="387" spans="1:7" x14ac:dyDescent="0.25">
      <c r="A387" s="42" t="s">
        <v>238</v>
      </c>
      <c r="B387" s="42" t="s">
        <v>1716</v>
      </c>
      <c r="C387" s="42" t="s">
        <v>606</v>
      </c>
      <c r="D387" s="42" t="s">
        <v>2098</v>
      </c>
      <c r="E387" s="42" t="s">
        <v>261</v>
      </c>
      <c r="F387" s="42" t="s">
        <v>17</v>
      </c>
      <c r="G387" s="42" t="s">
        <v>1</v>
      </c>
    </row>
    <row r="388" spans="1:7" x14ac:dyDescent="0.25">
      <c r="A388" s="42" t="s">
        <v>238</v>
      </c>
      <c r="B388" s="42" t="s">
        <v>1716</v>
      </c>
      <c r="C388" s="42" t="s">
        <v>647</v>
      </c>
      <c r="D388" s="42" t="s">
        <v>2099</v>
      </c>
      <c r="E388" s="42" t="s">
        <v>406</v>
      </c>
      <c r="F388" s="42" t="s">
        <v>69</v>
      </c>
      <c r="G388" s="42" t="s">
        <v>1</v>
      </c>
    </row>
    <row r="389" spans="1:7" x14ac:dyDescent="0.25">
      <c r="A389" s="42" t="s">
        <v>238</v>
      </c>
      <c r="B389" s="42" t="s">
        <v>1716</v>
      </c>
      <c r="C389" s="42" t="s">
        <v>336</v>
      </c>
      <c r="D389" s="42" t="s">
        <v>2100</v>
      </c>
      <c r="E389" s="42" t="s">
        <v>406</v>
      </c>
      <c r="F389" s="42" t="s">
        <v>69</v>
      </c>
      <c r="G389" s="42" t="s">
        <v>1</v>
      </c>
    </row>
    <row r="390" spans="1:7" x14ac:dyDescent="0.25">
      <c r="A390" s="42" t="s">
        <v>238</v>
      </c>
      <c r="B390" s="42" t="s">
        <v>1716</v>
      </c>
      <c r="C390" s="42" t="s">
        <v>647</v>
      </c>
      <c r="D390" s="42" t="s">
        <v>2099</v>
      </c>
      <c r="E390" s="42" t="s">
        <v>335</v>
      </c>
      <c r="F390" s="42" t="s">
        <v>70</v>
      </c>
      <c r="G390" s="42" t="s">
        <v>1</v>
      </c>
    </row>
    <row r="391" spans="1:7" x14ac:dyDescent="0.25">
      <c r="A391" s="42" t="s">
        <v>238</v>
      </c>
      <c r="B391" s="42" t="s">
        <v>1716</v>
      </c>
      <c r="C391" s="42" t="s">
        <v>336</v>
      </c>
      <c r="D391" s="42" t="s">
        <v>2100</v>
      </c>
      <c r="E391" s="42" t="s">
        <v>335</v>
      </c>
      <c r="F391" s="42" t="s">
        <v>70</v>
      </c>
      <c r="G391" s="42" t="s">
        <v>1</v>
      </c>
    </row>
    <row r="392" spans="1:7" x14ac:dyDescent="0.25">
      <c r="A392" s="42" t="s">
        <v>238</v>
      </c>
      <c r="B392" s="42" t="s">
        <v>1716</v>
      </c>
      <c r="C392" s="42" t="s">
        <v>647</v>
      </c>
      <c r="D392" s="42" t="s">
        <v>2099</v>
      </c>
      <c r="E392" s="42" t="s">
        <v>577</v>
      </c>
      <c r="F392" s="42" t="s">
        <v>71</v>
      </c>
      <c r="G392" s="42" t="s">
        <v>1</v>
      </c>
    </row>
    <row r="393" spans="1:7" x14ac:dyDescent="0.25">
      <c r="A393" s="42" t="s">
        <v>238</v>
      </c>
      <c r="B393" s="42" t="s">
        <v>1716</v>
      </c>
      <c r="C393" s="42" t="s">
        <v>336</v>
      </c>
      <c r="D393" s="42" t="s">
        <v>2100</v>
      </c>
      <c r="E393" s="42" t="s">
        <v>577</v>
      </c>
      <c r="F393" s="42" t="s">
        <v>71</v>
      </c>
      <c r="G393" s="42" t="s">
        <v>1</v>
      </c>
    </row>
    <row r="394" spans="1:7" x14ac:dyDescent="0.25">
      <c r="A394" s="42" t="s">
        <v>238</v>
      </c>
      <c r="B394" s="42" t="s">
        <v>1716</v>
      </c>
      <c r="C394" s="42" t="s">
        <v>457</v>
      </c>
      <c r="D394" s="42" t="s">
        <v>2101</v>
      </c>
      <c r="E394" s="42" t="s">
        <v>455</v>
      </c>
      <c r="F394" s="42" t="s">
        <v>456</v>
      </c>
      <c r="G394" s="42" t="s">
        <v>1939</v>
      </c>
    </row>
    <row r="395" spans="1:7" x14ac:dyDescent="0.25">
      <c r="A395" s="42" t="s">
        <v>238</v>
      </c>
      <c r="B395" s="42" t="s">
        <v>1716</v>
      </c>
      <c r="C395" s="42" t="s">
        <v>2536</v>
      </c>
      <c r="D395" s="42" t="s">
        <v>2103</v>
      </c>
      <c r="E395" s="42" t="s">
        <v>1678</v>
      </c>
      <c r="F395" s="42" t="s">
        <v>2102</v>
      </c>
      <c r="G395" s="42" t="s">
        <v>1939</v>
      </c>
    </row>
    <row r="396" spans="1:7" x14ac:dyDescent="0.25">
      <c r="A396" s="42" t="s">
        <v>238</v>
      </c>
      <c r="B396" s="42" t="s">
        <v>1716</v>
      </c>
      <c r="C396" s="42" t="s">
        <v>691</v>
      </c>
      <c r="D396" s="42" t="s">
        <v>2105</v>
      </c>
      <c r="E396" s="42" t="s">
        <v>2537</v>
      </c>
      <c r="F396" s="42" t="s">
        <v>2104</v>
      </c>
      <c r="G396" s="42" t="s">
        <v>1939</v>
      </c>
    </row>
    <row r="397" spans="1:7" x14ac:dyDescent="0.25">
      <c r="A397" s="42" t="s">
        <v>238</v>
      </c>
      <c r="B397" s="42" t="s">
        <v>1716</v>
      </c>
      <c r="C397" s="42" t="s">
        <v>2539</v>
      </c>
      <c r="D397" s="42" t="s">
        <v>2107</v>
      </c>
      <c r="E397" s="42" t="s">
        <v>2538</v>
      </c>
      <c r="F397" s="42" t="s">
        <v>2106</v>
      </c>
      <c r="G397" s="42" t="s">
        <v>1939</v>
      </c>
    </row>
    <row r="398" spans="1:7" x14ac:dyDescent="0.25">
      <c r="A398" s="42" t="s">
        <v>238</v>
      </c>
      <c r="B398" s="42" t="s">
        <v>1716</v>
      </c>
      <c r="C398" s="42" t="s">
        <v>2541</v>
      </c>
      <c r="D398" s="42" t="s">
        <v>2109</v>
      </c>
      <c r="E398" s="42" t="s">
        <v>2540</v>
      </c>
      <c r="F398" s="42" t="s">
        <v>2108</v>
      </c>
      <c r="G398" s="42" t="s">
        <v>1939</v>
      </c>
    </row>
    <row r="399" spans="1:7" x14ac:dyDescent="0.25">
      <c r="A399" s="42" t="s">
        <v>238</v>
      </c>
      <c r="B399" s="42" t="s">
        <v>1716</v>
      </c>
      <c r="C399" s="42" t="s">
        <v>287</v>
      </c>
      <c r="D399" s="42" t="s">
        <v>2110</v>
      </c>
      <c r="E399" s="42" t="s">
        <v>285</v>
      </c>
      <c r="F399" s="42" t="s">
        <v>286</v>
      </c>
      <c r="G399" s="42" t="s">
        <v>1939</v>
      </c>
    </row>
    <row r="400" spans="1:7" x14ac:dyDescent="0.25">
      <c r="A400" s="42" t="s">
        <v>238</v>
      </c>
      <c r="B400" s="42" t="s">
        <v>1716</v>
      </c>
      <c r="C400" s="42" t="s">
        <v>428</v>
      </c>
      <c r="D400" s="42" t="s">
        <v>2111</v>
      </c>
      <c r="E400" s="42" t="s">
        <v>426</v>
      </c>
      <c r="F400" s="42" t="s">
        <v>427</v>
      </c>
      <c r="G400" s="42" t="s">
        <v>1939</v>
      </c>
    </row>
    <row r="401" spans="1:7" x14ac:dyDescent="0.25">
      <c r="A401" s="42" t="s">
        <v>238</v>
      </c>
      <c r="B401" s="42" t="s">
        <v>1716</v>
      </c>
      <c r="C401" s="42" t="s">
        <v>2543</v>
      </c>
      <c r="D401" s="42" t="s">
        <v>2113</v>
      </c>
      <c r="E401" s="42" t="s">
        <v>2542</v>
      </c>
      <c r="F401" s="42" t="s">
        <v>2112</v>
      </c>
      <c r="G401" s="42" t="s">
        <v>1939</v>
      </c>
    </row>
    <row r="402" spans="1:7" x14ac:dyDescent="0.25">
      <c r="A402" s="42" t="s">
        <v>238</v>
      </c>
      <c r="B402" s="42" t="s">
        <v>1716</v>
      </c>
      <c r="C402" s="42" t="s">
        <v>491</v>
      </c>
      <c r="D402" s="42" t="s">
        <v>2114</v>
      </c>
      <c r="E402" s="42" t="s">
        <v>489</v>
      </c>
      <c r="F402" s="42" t="s">
        <v>490</v>
      </c>
      <c r="G402" s="42" t="s">
        <v>1939</v>
      </c>
    </row>
    <row r="403" spans="1:7" x14ac:dyDescent="0.25">
      <c r="A403" s="42" t="s">
        <v>238</v>
      </c>
      <c r="B403" s="42" t="s">
        <v>1716</v>
      </c>
      <c r="C403" s="42" t="s">
        <v>692</v>
      </c>
      <c r="D403" s="42" t="s">
        <v>2116</v>
      </c>
      <c r="E403" s="42" t="s">
        <v>2544</v>
      </c>
      <c r="F403" s="42" t="s">
        <v>2115</v>
      </c>
      <c r="G403" s="42" t="s">
        <v>1939</v>
      </c>
    </row>
    <row r="404" spans="1:7" x14ac:dyDescent="0.25">
      <c r="A404" s="42" t="s">
        <v>238</v>
      </c>
      <c r="B404" s="42" t="s">
        <v>1716</v>
      </c>
      <c r="C404" s="42" t="s">
        <v>333</v>
      </c>
      <c r="D404" s="42" t="s">
        <v>2117</v>
      </c>
      <c r="E404" s="42" t="s">
        <v>332</v>
      </c>
      <c r="F404" s="42" t="s">
        <v>72</v>
      </c>
      <c r="G404" s="42" t="s">
        <v>14</v>
      </c>
    </row>
    <row r="405" spans="1:7" x14ac:dyDescent="0.25">
      <c r="A405" s="42" t="s">
        <v>238</v>
      </c>
      <c r="B405" s="42" t="s">
        <v>1716</v>
      </c>
      <c r="C405" s="42" t="s">
        <v>769</v>
      </c>
      <c r="D405" s="42" t="s">
        <v>2118</v>
      </c>
      <c r="E405" s="42" t="s">
        <v>332</v>
      </c>
      <c r="F405" s="42" t="s">
        <v>72</v>
      </c>
      <c r="G405" s="42" t="s">
        <v>14</v>
      </c>
    </row>
    <row r="406" spans="1:7" x14ac:dyDescent="0.25">
      <c r="A406" s="42" t="s">
        <v>238</v>
      </c>
      <c r="B406" s="42" t="s">
        <v>1716</v>
      </c>
      <c r="C406" s="42" t="s">
        <v>696</v>
      </c>
      <c r="D406" s="42" t="s">
        <v>2119</v>
      </c>
      <c r="E406" s="42" t="s">
        <v>2545</v>
      </c>
      <c r="F406" s="42" t="s">
        <v>250</v>
      </c>
      <c r="G406" s="42" t="s">
        <v>14</v>
      </c>
    </row>
    <row r="407" spans="1:7" x14ac:dyDescent="0.25">
      <c r="A407" s="42" t="s">
        <v>238</v>
      </c>
      <c r="B407" s="42" t="s">
        <v>1716</v>
      </c>
      <c r="C407" s="42" t="s">
        <v>734</v>
      </c>
      <c r="D407" s="42" t="s">
        <v>2120</v>
      </c>
      <c r="E407" s="42" t="s">
        <v>2545</v>
      </c>
      <c r="F407" s="42" t="s">
        <v>250</v>
      </c>
      <c r="G407" s="42" t="s">
        <v>14</v>
      </c>
    </row>
    <row r="408" spans="1:7" x14ac:dyDescent="0.25">
      <c r="A408" s="42" t="s">
        <v>238</v>
      </c>
      <c r="B408" s="42" t="s">
        <v>1716</v>
      </c>
      <c r="C408" s="42" t="s">
        <v>2121</v>
      </c>
      <c r="D408" s="42" t="s">
        <v>2122</v>
      </c>
      <c r="E408" s="42" t="s">
        <v>440</v>
      </c>
      <c r="F408" s="42" t="s">
        <v>74</v>
      </c>
      <c r="G408" s="42" t="s">
        <v>1939</v>
      </c>
    </row>
    <row r="409" spans="1:7" x14ac:dyDescent="0.25">
      <c r="A409" s="42" t="s">
        <v>238</v>
      </c>
      <c r="B409" s="42" t="s">
        <v>1716</v>
      </c>
      <c r="C409" s="42" t="s">
        <v>441</v>
      </c>
      <c r="D409" s="42" t="s">
        <v>2123</v>
      </c>
      <c r="E409" s="42" t="s">
        <v>440</v>
      </c>
      <c r="F409" s="42" t="s">
        <v>74</v>
      </c>
      <c r="G409" s="42" t="s">
        <v>1939</v>
      </c>
    </row>
    <row r="410" spans="1:7" x14ac:dyDescent="0.25">
      <c r="A410" s="42" t="s">
        <v>238</v>
      </c>
      <c r="B410" s="42" t="s">
        <v>1716</v>
      </c>
      <c r="C410" s="42" t="s">
        <v>689</v>
      </c>
      <c r="D410" s="42" t="s">
        <v>2124</v>
      </c>
      <c r="E410" s="42" t="s">
        <v>440</v>
      </c>
      <c r="F410" s="42" t="s">
        <v>74</v>
      </c>
      <c r="G410" s="42" t="s">
        <v>1939</v>
      </c>
    </row>
    <row r="411" spans="1:7" x14ac:dyDescent="0.25">
      <c r="A411" s="42" t="s">
        <v>238</v>
      </c>
      <c r="B411" s="42" t="s">
        <v>1716</v>
      </c>
      <c r="C411" s="42" t="s">
        <v>2125</v>
      </c>
      <c r="D411" s="42" t="s">
        <v>2126</v>
      </c>
      <c r="E411" s="42" t="s">
        <v>440</v>
      </c>
      <c r="F411" s="42" t="s">
        <v>74</v>
      </c>
      <c r="G411" s="42" t="s">
        <v>1939</v>
      </c>
    </row>
    <row r="412" spans="1:7" x14ac:dyDescent="0.25">
      <c r="A412" s="42" t="s">
        <v>238</v>
      </c>
      <c r="B412" s="42" t="s">
        <v>1716</v>
      </c>
      <c r="C412" s="42" t="s">
        <v>504</v>
      </c>
      <c r="D412" s="42" t="s">
        <v>2127</v>
      </c>
      <c r="E412" s="42" t="s">
        <v>499</v>
      </c>
      <c r="F412" s="42" t="s">
        <v>500</v>
      </c>
      <c r="G412" s="42" t="s">
        <v>14</v>
      </c>
    </row>
    <row r="413" spans="1:7" x14ac:dyDescent="0.25">
      <c r="A413" s="42" t="s">
        <v>238</v>
      </c>
      <c r="B413" s="42" t="s">
        <v>1716</v>
      </c>
      <c r="C413" s="42" t="s">
        <v>626</v>
      </c>
      <c r="D413" s="42" t="s">
        <v>2128</v>
      </c>
      <c r="E413" s="42" t="s">
        <v>499</v>
      </c>
      <c r="F413" s="42" t="s">
        <v>500</v>
      </c>
      <c r="G413" s="42" t="s">
        <v>14</v>
      </c>
    </row>
    <row r="414" spans="1:7" x14ac:dyDescent="0.25">
      <c r="A414" s="42" t="s">
        <v>238</v>
      </c>
      <c r="B414" s="42" t="s">
        <v>1716</v>
      </c>
      <c r="C414" s="42" t="s">
        <v>501</v>
      </c>
      <c r="D414" s="42" t="s">
        <v>2129</v>
      </c>
      <c r="E414" s="42" t="s">
        <v>499</v>
      </c>
      <c r="F414" s="42" t="s">
        <v>500</v>
      </c>
      <c r="G414" s="42" t="s">
        <v>14</v>
      </c>
    </row>
    <row r="415" spans="1:7" x14ac:dyDescent="0.25">
      <c r="A415" s="42" t="s">
        <v>238</v>
      </c>
      <c r="B415" s="42" t="s">
        <v>1716</v>
      </c>
      <c r="C415" s="42" t="s">
        <v>2130</v>
      </c>
      <c r="D415" s="42" t="s">
        <v>2131</v>
      </c>
      <c r="E415" s="42" t="s">
        <v>499</v>
      </c>
      <c r="F415" s="42" t="s">
        <v>500</v>
      </c>
      <c r="G415" s="42" t="s">
        <v>14</v>
      </c>
    </row>
    <row r="416" spans="1:7" x14ac:dyDescent="0.25">
      <c r="A416" s="42" t="s">
        <v>238</v>
      </c>
      <c r="B416" s="42" t="s">
        <v>1716</v>
      </c>
      <c r="C416" s="42" t="s">
        <v>504</v>
      </c>
      <c r="D416" s="42" t="s">
        <v>2127</v>
      </c>
      <c r="E416" s="42" t="s">
        <v>2132</v>
      </c>
      <c r="F416" s="42" t="s">
        <v>2133</v>
      </c>
      <c r="G416" s="42" t="s">
        <v>14</v>
      </c>
    </row>
    <row r="417" spans="1:7" x14ac:dyDescent="0.25">
      <c r="A417" s="42" t="s">
        <v>238</v>
      </c>
      <c r="B417" s="42" t="s">
        <v>1716</v>
      </c>
      <c r="C417" s="42" t="s">
        <v>626</v>
      </c>
      <c r="D417" s="42" t="s">
        <v>2128</v>
      </c>
      <c r="E417" s="42" t="s">
        <v>2132</v>
      </c>
      <c r="F417" s="42" t="s">
        <v>2133</v>
      </c>
      <c r="G417" s="42" t="s">
        <v>14</v>
      </c>
    </row>
    <row r="418" spans="1:7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2132</v>
      </c>
      <c r="F418" s="42" t="s">
        <v>2133</v>
      </c>
      <c r="G418" s="42" t="s">
        <v>14</v>
      </c>
    </row>
    <row r="419" spans="1:7" x14ac:dyDescent="0.25">
      <c r="A419" s="42" t="s">
        <v>238</v>
      </c>
      <c r="B419" s="42" t="s">
        <v>1716</v>
      </c>
      <c r="C419" s="42" t="s">
        <v>2130</v>
      </c>
      <c r="D419" s="42" t="s">
        <v>2131</v>
      </c>
      <c r="E419" s="42" t="s">
        <v>2132</v>
      </c>
      <c r="F419" s="42" t="s">
        <v>2133</v>
      </c>
      <c r="G419" s="42" t="s">
        <v>14</v>
      </c>
    </row>
    <row r="420" spans="1:7" x14ac:dyDescent="0.25">
      <c r="A420" s="42" t="s">
        <v>238</v>
      </c>
      <c r="B420" s="42" t="s">
        <v>1716</v>
      </c>
      <c r="C420" s="42" t="s">
        <v>2547</v>
      </c>
      <c r="D420" s="42" t="s">
        <v>2134</v>
      </c>
      <c r="E420" s="42" t="s">
        <v>2546</v>
      </c>
      <c r="F420" s="42" t="s">
        <v>78</v>
      </c>
      <c r="G420" s="42" t="s">
        <v>1863</v>
      </c>
    </row>
    <row r="421" spans="1:7" x14ac:dyDescent="0.25">
      <c r="A421" s="42" t="s">
        <v>238</v>
      </c>
      <c r="B421" s="42" t="s">
        <v>1716</v>
      </c>
      <c r="C421" s="42" t="s">
        <v>2548</v>
      </c>
      <c r="D421" s="42" t="s">
        <v>2135</v>
      </c>
      <c r="E421" s="42" t="s">
        <v>2546</v>
      </c>
      <c r="F421" s="42" t="s">
        <v>78</v>
      </c>
      <c r="G421" s="42" t="s">
        <v>1863</v>
      </c>
    </row>
    <row r="422" spans="1:7" x14ac:dyDescent="0.25">
      <c r="A422" s="42" t="s">
        <v>238</v>
      </c>
      <c r="B422" s="42" t="s">
        <v>1716</v>
      </c>
      <c r="C422" s="42" t="s">
        <v>2549</v>
      </c>
      <c r="D422" s="42" t="s">
        <v>2136</v>
      </c>
      <c r="E422" s="42" t="s">
        <v>275</v>
      </c>
      <c r="F422" s="42" t="s">
        <v>276</v>
      </c>
      <c r="G422" s="42" t="s">
        <v>1863</v>
      </c>
    </row>
    <row r="423" spans="1:7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x14ac:dyDescent="0.25">
      <c r="A424" s="42" t="s">
        <v>238</v>
      </c>
      <c r="B424" s="42" t="s">
        <v>1716</v>
      </c>
      <c r="C424" s="42" t="s">
        <v>2551</v>
      </c>
      <c r="D424" s="42" t="s">
        <v>2138</v>
      </c>
      <c r="E424" s="42" t="s">
        <v>2550</v>
      </c>
      <c r="F424" s="42" t="s">
        <v>80</v>
      </c>
      <c r="G424" s="42" t="s">
        <v>1863</v>
      </c>
    </row>
    <row r="425" spans="1:7" x14ac:dyDescent="0.25">
      <c r="A425" s="42" t="s">
        <v>238</v>
      </c>
      <c r="B425" s="42" t="s">
        <v>1716</v>
      </c>
      <c r="C425" s="42" t="s">
        <v>973</v>
      </c>
      <c r="D425" s="42" t="s">
        <v>2139</v>
      </c>
      <c r="E425" s="42" t="s">
        <v>2550</v>
      </c>
      <c r="F425" s="42" t="s">
        <v>80</v>
      </c>
      <c r="G425" s="42" t="s">
        <v>1863</v>
      </c>
    </row>
    <row r="426" spans="1:7" x14ac:dyDescent="0.25">
      <c r="A426" s="42" t="s">
        <v>238</v>
      </c>
      <c r="B426" s="42" t="s">
        <v>1716</v>
      </c>
      <c r="C426" s="42" t="s">
        <v>2140</v>
      </c>
      <c r="D426" s="42" t="s">
        <v>2141</v>
      </c>
      <c r="E426" s="42" t="s">
        <v>523</v>
      </c>
      <c r="F426" s="42" t="s">
        <v>524</v>
      </c>
      <c r="G426" s="42" t="s">
        <v>1</v>
      </c>
    </row>
    <row r="427" spans="1:7" x14ac:dyDescent="0.25">
      <c r="A427" s="42" t="s">
        <v>238</v>
      </c>
      <c r="B427" s="42" t="s">
        <v>1716</v>
      </c>
      <c r="C427" s="42" t="s">
        <v>525</v>
      </c>
      <c r="D427" s="42" t="s">
        <v>2142</v>
      </c>
      <c r="E427" s="42" t="s">
        <v>523</v>
      </c>
      <c r="F427" s="42" t="s">
        <v>524</v>
      </c>
      <c r="G427" s="42" t="s">
        <v>1</v>
      </c>
    </row>
    <row r="428" spans="1:7" x14ac:dyDescent="0.25">
      <c r="A428" s="42" t="s">
        <v>238</v>
      </c>
      <c r="B428" s="42" t="s">
        <v>1716</v>
      </c>
      <c r="C428" s="42" t="s">
        <v>2143</v>
      </c>
      <c r="D428" s="42" t="s">
        <v>2144</v>
      </c>
      <c r="E428" s="42" t="s">
        <v>523</v>
      </c>
      <c r="F428" s="42" t="s">
        <v>524</v>
      </c>
      <c r="G428" s="42" t="s">
        <v>1</v>
      </c>
    </row>
    <row r="429" spans="1:7" x14ac:dyDescent="0.25">
      <c r="A429" s="42" t="s">
        <v>238</v>
      </c>
      <c r="B429" s="42" t="s">
        <v>1716</v>
      </c>
      <c r="C429" s="42" t="s">
        <v>2145</v>
      </c>
      <c r="D429" s="42" t="s">
        <v>2146</v>
      </c>
      <c r="E429" s="42" t="s">
        <v>523</v>
      </c>
      <c r="F429" s="42" t="s">
        <v>524</v>
      </c>
      <c r="G429" s="42" t="s">
        <v>1</v>
      </c>
    </row>
    <row r="430" spans="1:7" x14ac:dyDescent="0.25">
      <c r="A430" s="42" t="s">
        <v>238</v>
      </c>
      <c r="B430" s="42" t="s">
        <v>1716</v>
      </c>
      <c r="C430" s="42" t="s">
        <v>2147</v>
      </c>
      <c r="D430" s="42" t="s">
        <v>2148</v>
      </c>
      <c r="E430" s="42" t="s">
        <v>462</v>
      </c>
      <c r="F430" s="42" t="s">
        <v>463</v>
      </c>
      <c r="G430" s="42" t="s">
        <v>1</v>
      </c>
    </row>
    <row r="431" spans="1:7" x14ac:dyDescent="0.25">
      <c r="A431" s="42" t="s">
        <v>238</v>
      </c>
      <c r="B431" s="42" t="s">
        <v>1716</v>
      </c>
      <c r="C431" s="42" t="s">
        <v>522</v>
      </c>
      <c r="D431" s="42" t="s">
        <v>2149</v>
      </c>
      <c r="E431" s="42" t="s">
        <v>462</v>
      </c>
      <c r="F431" s="42" t="s">
        <v>463</v>
      </c>
      <c r="G431" s="42" t="s">
        <v>1</v>
      </c>
    </row>
    <row r="432" spans="1:7" x14ac:dyDescent="0.25">
      <c r="A432" s="42" t="s">
        <v>238</v>
      </c>
      <c r="B432" s="42" t="s">
        <v>1716</v>
      </c>
      <c r="C432" s="42" t="s">
        <v>2150</v>
      </c>
      <c r="D432" s="42" t="s">
        <v>2151</v>
      </c>
      <c r="E432" s="42" t="s">
        <v>462</v>
      </c>
      <c r="F432" s="42" t="s">
        <v>463</v>
      </c>
      <c r="G432" s="42" t="s">
        <v>1</v>
      </c>
    </row>
    <row r="433" spans="1:7" x14ac:dyDescent="0.25">
      <c r="A433" s="42" t="s">
        <v>238</v>
      </c>
      <c r="B433" s="42" t="s">
        <v>1716</v>
      </c>
      <c r="C433" s="42" t="s">
        <v>464</v>
      </c>
      <c r="D433" s="42" t="s">
        <v>2152</v>
      </c>
      <c r="E433" s="42" t="s">
        <v>462</v>
      </c>
      <c r="F433" s="42" t="s">
        <v>463</v>
      </c>
      <c r="G433" s="42" t="s">
        <v>1</v>
      </c>
    </row>
    <row r="434" spans="1:7" x14ac:dyDescent="0.25">
      <c r="A434" s="42" t="s">
        <v>238</v>
      </c>
      <c r="B434" s="42" t="s">
        <v>1716</v>
      </c>
      <c r="C434" s="42" t="s">
        <v>2153</v>
      </c>
      <c r="D434" s="42" t="s">
        <v>2154</v>
      </c>
      <c r="E434" s="42" t="s">
        <v>462</v>
      </c>
      <c r="F434" s="42" t="s">
        <v>463</v>
      </c>
      <c r="G434" s="42" t="s">
        <v>1</v>
      </c>
    </row>
    <row r="435" spans="1:7" x14ac:dyDescent="0.25">
      <c r="A435" s="42" t="s">
        <v>238</v>
      </c>
      <c r="B435" s="42" t="s">
        <v>1716</v>
      </c>
      <c r="C435" s="42" t="s">
        <v>2155</v>
      </c>
      <c r="D435" s="42" t="s">
        <v>2156</v>
      </c>
      <c r="E435" s="42" t="s">
        <v>462</v>
      </c>
      <c r="F435" s="42" t="s">
        <v>463</v>
      </c>
      <c r="G435" s="42" t="s">
        <v>1</v>
      </c>
    </row>
    <row r="436" spans="1:7" x14ac:dyDescent="0.25">
      <c r="A436" s="42" t="s">
        <v>238</v>
      </c>
      <c r="B436" s="42" t="s">
        <v>1716</v>
      </c>
      <c r="C436" s="42" t="s">
        <v>2157</v>
      </c>
      <c r="D436" s="42" t="s">
        <v>2158</v>
      </c>
      <c r="E436" s="42" t="s">
        <v>462</v>
      </c>
      <c r="F436" s="42" t="s">
        <v>463</v>
      </c>
      <c r="G436" s="42" t="s">
        <v>1</v>
      </c>
    </row>
    <row r="437" spans="1:7" x14ac:dyDescent="0.25">
      <c r="A437" s="42" t="s">
        <v>238</v>
      </c>
      <c r="B437" s="42" t="s">
        <v>1716</v>
      </c>
      <c r="C437" s="42" t="s">
        <v>477</v>
      </c>
      <c r="D437" s="42" t="s">
        <v>2159</v>
      </c>
      <c r="E437" s="42" t="s">
        <v>462</v>
      </c>
      <c r="F437" s="42" t="s">
        <v>463</v>
      </c>
      <c r="G437" s="42" t="s">
        <v>1</v>
      </c>
    </row>
    <row r="438" spans="1:7" x14ac:dyDescent="0.25">
      <c r="A438" s="42" t="s">
        <v>238</v>
      </c>
      <c r="B438" s="42" t="s">
        <v>1716</v>
      </c>
      <c r="C438" s="42" t="s">
        <v>2147</v>
      </c>
      <c r="D438" s="42" t="s">
        <v>2148</v>
      </c>
      <c r="E438" s="42" t="s">
        <v>2552</v>
      </c>
      <c r="F438" s="42" t="s">
        <v>2160</v>
      </c>
      <c r="G438" s="42" t="s">
        <v>1</v>
      </c>
    </row>
    <row r="439" spans="1:7" x14ac:dyDescent="0.25">
      <c r="A439" s="42" t="s">
        <v>238</v>
      </c>
      <c r="B439" s="42" t="s">
        <v>1716</v>
      </c>
      <c r="C439" s="42" t="s">
        <v>522</v>
      </c>
      <c r="D439" s="42" t="s">
        <v>2149</v>
      </c>
      <c r="E439" s="42" t="s">
        <v>2552</v>
      </c>
      <c r="F439" s="42" t="s">
        <v>2160</v>
      </c>
      <c r="G439" s="42" t="s">
        <v>1</v>
      </c>
    </row>
    <row r="440" spans="1:7" x14ac:dyDescent="0.25">
      <c r="A440" s="42" t="s">
        <v>238</v>
      </c>
      <c r="B440" s="42" t="s">
        <v>1716</v>
      </c>
      <c r="C440" s="42" t="s">
        <v>2150</v>
      </c>
      <c r="D440" s="42" t="s">
        <v>2151</v>
      </c>
      <c r="E440" s="42" t="s">
        <v>2552</v>
      </c>
      <c r="F440" s="42" t="s">
        <v>2160</v>
      </c>
      <c r="G440" s="42" t="s">
        <v>1</v>
      </c>
    </row>
    <row r="441" spans="1:7" x14ac:dyDescent="0.25">
      <c r="A441" s="42" t="s">
        <v>238</v>
      </c>
      <c r="B441" s="42" t="s">
        <v>1716</v>
      </c>
      <c r="C441" s="42" t="s">
        <v>464</v>
      </c>
      <c r="D441" s="42" t="s">
        <v>2152</v>
      </c>
      <c r="E441" s="42" t="s">
        <v>2552</v>
      </c>
      <c r="F441" s="42" t="s">
        <v>2160</v>
      </c>
      <c r="G441" s="42" t="s">
        <v>1</v>
      </c>
    </row>
    <row r="442" spans="1:7" x14ac:dyDescent="0.25">
      <c r="A442" s="42" t="s">
        <v>238</v>
      </c>
      <c r="B442" s="42" t="s">
        <v>1716</v>
      </c>
      <c r="C442" s="42" t="s">
        <v>2153</v>
      </c>
      <c r="D442" s="42" t="s">
        <v>2154</v>
      </c>
      <c r="E442" s="42" t="s">
        <v>2552</v>
      </c>
      <c r="F442" s="42" t="s">
        <v>2160</v>
      </c>
      <c r="G442" s="42" t="s">
        <v>1</v>
      </c>
    </row>
    <row r="443" spans="1:7" x14ac:dyDescent="0.25">
      <c r="A443" s="42" t="s">
        <v>238</v>
      </c>
      <c r="B443" s="42" t="s">
        <v>1716</v>
      </c>
      <c r="C443" s="42" t="s">
        <v>2155</v>
      </c>
      <c r="D443" s="42" t="s">
        <v>2156</v>
      </c>
      <c r="E443" s="42" t="s">
        <v>2552</v>
      </c>
      <c r="F443" s="42" t="s">
        <v>2160</v>
      </c>
      <c r="G443" s="42" t="s">
        <v>1</v>
      </c>
    </row>
    <row r="444" spans="1:7" x14ac:dyDescent="0.25">
      <c r="A444" s="42" t="s">
        <v>238</v>
      </c>
      <c r="B444" s="42" t="s">
        <v>1716</v>
      </c>
      <c r="C444" s="42" t="s">
        <v>2157</v>
      </c>
      <c r="D444" s="42" t="s">
        <v>2158</v>
      </c>
      <c r="E444" s="42" t="s">
        <v>2552</v>
      </c>
      <c r="F444" s="42" t="s">
        <v>2160</v>
      </c>
      <c r="G444" s="42" t="s">
        <v>1</v>
      </c>
    </row>
    <row r="445" spans="1:7" x14ac:dyDescent="0.25">
      <c r="A445" s="42" t="s">
        <v>238</v>
      </c>
      <c r="B445" s="42" t="s">
        <v>1716</v>
      </c>
      <c r="C445" s="42" t="s">
        <v>477</v>
      </c>
      <c r="D445" s="42" t="s">
        <v>2159</v>
      </c>
      <c r="E445" s="42" t="s">
        <v>2552</v>
      </c>
      <c r="F445" s="42" t="s">
        <v>2160</v>
      </c>
      <c r="G445" s="42" t="s">
        <v>1</v>
      </c>
    </row>
    <row r="446" spans="1:7" x14ac:dyDescent="0.25">
      <c r="A446" s="42" t="s">
        <v>238</v>
      </c>
      <c r="B446" s="42" t="s">
        <v>1716</v>
      </c>
      <c r="C446" s="42" t="s">
        <v>511</v>
      </c>
      <c r="D446" s="42" t="s">
        <v>2161</v>
      </c>
      <c r="E446" s="42" t="s">
        <v>509</v>
      </c>
      <c r="F446" s="42" t="s">
        <v>510</v>
      </c>
      <c r="G446" s="42" t="s">
        <v>14</v>
      </c>
    </row>
    <row r="447" spans="1:7" x14ac:dyDescent="0.25">
      <c r="A447" s="42" t="s">
        <v>238</v>
      </c>
      <c r="B447" s="42" t="s">
        <v>1716</v>
      </c>
      <c r="C447" s="42" t="s">
        <v>2162</v>
      </c>
      <c r="D447" s="42" t="s">
        <v>2163</v>
      </c>
      <c r="E447" s="42" t="s">
        <v>509</v>
      </c>
      <c r="F447" s="42" t="s">
        <v>510</v>
      </c>
      <c r="G447" s="42" t="s">
        <v>14</v>
      </c>
    </row>
    <row r="448" spans="1:7" x14ac:dyDescent="0.25">
      <c r="A448" s="42" t="s">
        <v>238</v>
      </c>
      <c r="B448" s="42" t="s">
        <v>1716</v>
      </c>
      <c r="C448" s="42" t="s">
        <v>1686</v>
      </c>
      <c r="D448" s="42" t="s">
        <v>2164</v>
      </c>
      <c r="E448" s="42" t="s">
        <v>509</v>
      </c>
      <c r="F448" s="42" t="s">
        <v>510</v>
      </c>
      <c r="G448" s="42" t="s">
        <v>14</v>
      </c>
    </row>
    <row r="449" spans="1:7" x14ac:dyDescent="0.25">
      <c r="A449" s="42" t="s">
        <v>238</v>
      </c>
      <c r="B449" s="42" t="s">
        <v>1716</v>
      </c>
      <c r="C449" s="42" t="s">
        <v>688</v>
      </c>
      <c r="D449" s="42" t="s">
        <v>2165</v>
      </c>
      <c r="E449" s="42" t="s">
        <v>509</v>
      </c>
      <c r="F449" s="42" t="s">
        <v>510</v>
      </c>
      <c r="G449" s="42" t="s">
        <v>14</v>
      </c>
    </row>
    <row r="450" spans="1:7" x14ac:dyDescent="0.25">
      <c r="A450" s="42" t="s">
        <v>238</v>
      </c>
      <c r="B450" s="42" t="s">
        <v>1716</v>
      </c>
      <c r="C450" s="42" t="s">
        <v>2554</v>
      </c>
      <c r="D450" s="42" t="s">
        <v>2166</v>
      </c>
      <c r="E450" s="42" t="s">
        <v>2553</v>
      </c>
      <c r="F450" s="42" t="s">
        <v>82</v>
      </c>
      <c r="G450" s="42" t="s">
        <v>1863</v>
      </c>
    </row>
    <row r="451" spans="1:7" x14ac:dyDescent="0.25">
      <c r="A451" s="42" t="s">
        <v>238</v>
      </c>
      <c r="B451" s="42" t="s">
        <v>1716</v>
      </c>
      <c r="C451" s="42" t="s">
        <v>2555</v>
      </c>
      <c r="D451" s="42" t="s">
        <v>2167</v>
      </c>
      <c r="E451" s="42" t="s">
        <v>2553</v>
      </c>
      <c r="F451" s="42" t="s">
        <v>82</v>
      </c>
      <c r="G451" s="42" t="s">
        <v>1863</v>
      </c>
    </row>
    <row r="452" spans="1:7" x14ac:dyDescent="0.25">
      <c r="A452" s="42" t="s">
        <v>238</v>
      </c>
      <c r="B452" s="42" t="s">
        <v>1716</v>
      </c>
      <c r="C452" s="42" t="s">
        <v>419</v>
      </c>
      <c r="D452" s="42" t="s">
        <v>2168</v>
      </c>
      <c r="E452" s="42" t="s">
        <v>417</v>
      </c>
      <c r="F452" s="42" t="s">
        <v>418</v>
      </c>
      <c r="G452" s="42" t="s">
        <v>1863</v>
      </c>
    </row>
    <row r="453" spans="1:7" x14ac:dyDescent="0.25">
      <c r="A453" s="42" t="s">
        <v>238</v>
      </c>
      <c r="B453" s="42" t="s">
        <v>1716</v>
      </c>
      <c r="C453" s="42" t="s">
        <v>2556</v>
      </c>
      <c r="D453" s="42" t="s">
        <v>2169</v>
      </c>
      <c r="E453" s="42" t="s">
        <v>417</v>
      </c>
      <c r="F453" s="42" t="s">
        <v>418</v>
      </c>
      <c r="G453" s="42" t="s">
        <v>1863</v>
      </c>
    </row>
    <row r="454" spans="1:7" x14ac:dyDescent="0.25">
      <c r="A454" s="42" t="s">
        <v>238</v>
      </c>
      <c r="B454" s="42" t="s">
        <v>1716</v>
      </c>
      <c r="C454" s="42" t="s">
        <v>698</v>
      </c>
      <c r="D454" s="42" t="s">
        <v>2171</v>
      </c>
      <c r="E454" s="42" t="s">
        <v>2557</v>
      </c>
      <c r="F454" s="42" t="s">
        <v>2170</v>
      </c>
      <c r="G454" s="42" t="s">
        <v>1863</v>
      </c>
    </row>
    <row r="455" spans="1:7" x14ac:dyDescent="0.25">
      <c r="A455" s="42" t="s">
        <v>238</v>
      </c>
      <c r="B455" s="42" t="s">
        <v>1716</v>
      </c>
      <c r="C455" s="42" t="s">
        <v>2558</v>
      </c>
      <c r="D455" s="42" t="s">
        <v>2172</v>
      </c>
      <c r="E455" s="42" t="s">
        <v>2557</v>
      </c>
      <c r="F455" s="42" t="s">
        <v>2170</v>
      </c>
      <c r="G455" s="42" t="s">
        <v>1863</v>
      </c>
    </row>
    <row r="456" spans="1:7" x14ac:dyDescent="0.25">
      <c r="A456" s="42" t="s">
        <v>238</v>
      </c>
      <c r="B456" s="42" t="s">
        <v>1716</v>
      </c>
      <c r="C456" s="42" t="s">
        <v>323</v>
      </c>
      <c r="D456" s="42" t="s">
        <v>2173</v>
      </c>
      <c r="E456" s="42" t="s">
        <v>322</v>
      </c>
      <c r="F456" s="42" t="s">
        <v>12</v>
      </c>
      <c r="G456" s="42" t="s">
        <v>1934</v>
      </c>
    </row>
    <row r="457" spans="1:7" x14ac:dyDescent="0.25">
      <c r="A457" s="42" t="s">
        <v>238</v>
      </c>
      <c r="B457" s="42" t="s">
        <v>1716</v>
      </c>
      <c r="C457" s="42" t="s">
        <v>380</v>
      </c>
      <c r="D457" s="42" t="s">
        <v>2174</v>
      </c>
      <c r="E457" s="42" t="s">
        <v>322</v>
      </c>
      <c r="F457" s="42" t="s">
        <v>12</v>
      </c>
      <c r="G457" s="42" t="s">
        <v>1934</v>
      </c>
    </row>
    <row r="458" spans="1:7" x14ac:dyDescent="0.25">
      <c r="A458" s="42" t="s">
        <v>238</v>
      </c>
      <c r="B458" s="42" t="s">
        <v>1716</v>
      </c>
      <c r="C458" s="42" t="s">
        <v>722</v>
      </c>
      <c r="D458" s="42" t="s">
        <v>2175</v>
      </c>
      <c r="E458" s="42" t="s">
        <v>2559</v>
      </c>
      <c r="F458" s="42" t="s">
        <v>86</v>
      </c>
      <c r="G458" s="42" t="s">
        <v>6</v>
      </c>
    </row>
    <row r="459" spans="1:7" x14ac:dyDescent="0.25">
      <c r="A459" s="42" t="s">
        <v>238</v>
      </c>
      <c r="B459" s="42" t="s">
        <v>1716</v>
      </c>
      <c r="C459" s="42" t="s">
        <v>2560</v>
      </c>
      <c r="D459" s="42" t="s">
        <v>2176</v>
      </c>
      <c r="E459" s="42" t="s">
        <v>2559</v>
      </c>
      <c r="F459" s="42" t="s">
        <v>86</v>
      </c>
      <c r="G459" s="42" t="s">
        <v>6</v>
      </c>
    </row>
    <row r="460" spans="1:7" x14ac:dyDescent="0.25">
      <c r="A460" s="42" t="s">
        <v>238</v>
      </c>
      <c r="B460" s="42" t="s">
        <v>1716</v>
      </c>
      <c r="C460" s="42" t="s">
        <v>2561</v>
      </c>
      <c r="D460" s="42" t="s">
        <v>2177</v>
      </c>
      <c r="E460" s="42" t="s">
        <v>2559</v>
      </c>
      <c r="F460" s="42" t="s">
        <v>86</v>
      </c>
      <c r="G460" s="42" t="s">
        <v>6</v>
      </c>
    </row>
    <row r="461" spans="1:7" x14ac:dyDescent="0.25">
      <c r="A461" s="42" t="s">
        <v>238</v>
      </c>
      <c r="B461" s="42" t="s">
        <v>1716</v>
      </c>
      <c r="C461" s="42" t="s">
        <v>2562</v>
      </c>
      <c r="D461" s="42" t="s">
        <v>2178</v>
      </c>
      <c r="E461" s="42" t="s">
        <v>2559</v>
      </c>
      <c r="F461" s="42" t="s">
        <v>86</v>
      </c>
      <c r="G461" s="42" t="s">
        <v>6</v>
      </c>
    </row>
    <row r="462" spans="1:7" x14ac:dyDescent="0.25">
      <c r="A462" s="42" t="s">
        <v>238</v>
      </c>
      <c r="B462" s="42" t="s">
        <v>1716</v>
      </c>
      <c r="C462" s="42" t="s">
        <v>512</v>
      </c>
      <c r="D462" s="42" t="s">
        <v>2179</v>
      </c>
      <c r="E462" s="42" t="s">
        <v>271</v>
      </c>
      <c r="F462" s="42" t="s">
        <v>101</v>
      </c>
      <c r="G462" s="42" t="s">
        <v>1863</v>
      </c>
    </row>
    <row r="463" spans="1:7" x14ac:dyDescent="0.25">
      <c r="A463" s="42" t="s">
        <v>238</v>
      </c>
      <c r="B463" s="42" t="s">
        <v>1716</v>
      </c>
      <c r="C463" s="42" t="s">
        <v>2180</v>
      </c>
      <c r="D463" s="42" t="s">
        <v>2181</v>
      </c>
      <c r="E463" s="42" t="s">
        <v>271</v>
      </c>
      <c r="F463" s="42" t="s">
        <v>101</v>
      </c>
      <c r="G463" s="42" t="s">
        <v>1863</v>
      </c>
    </row>
    <row r="464" spans="1:7" x14ac:dyDescent="0.25">
      <c r="A464" s="42" t="s">
        <v>238</v>
      </c>
      <c r="B464" s="42" t="s">
        <v>1716</v>
      </c>
      <c r="C464" s="42" t="s">
        <v>2182</v>
      </c>
      <c r="D464" s="42" t="s">
        <v>2183</v>
      </c>
      <c r="E464" s="42" t="s">
        <v>271</v>
      </c>
      <c r="F464" s="42" t="s">
        <v>101</v>
      </c>
      <c r="G464" s="42" t="s">
        <v>1863</v>
      </c>
    </row>
    <row r="465" spans="1:7" x14ac:dyDescent="0.25">
      <c r="A465" s="42" t="s">
        <v>238</v>
      </c>
      <c r="B465" s="42" t="s">
        <v>1716</v>
      </c>
      <c r="C465" s="42" t="s">
        <v>2184</v>
      </c>
      <c r="D465" s="42" t="s">
        <v>2185</v>
      </c>
      <c r="E465" s="42" t="s">
        <v>271</v>
      </c>
      <c r="F465" s="42" t="s">
        <v>101</v>
      </c>
      <c r="G465" s="42" t="s">
        <v>1863</v>
      </c>
    </row>
    <row r="466" spans="1:7" x14ac:dyDescent="0.25">
      <c r="A466" s="42" t="s">
        <v>238</v>
      </c>
      <c r="B466" s="42" t="s">
        <v>1716</v>
      </c>
      <c r="C466" s="42" t="s">
        <v>685</v>
      </c>
      <c r="D466" s="42" t="s">
        <v>2186</v>
      </c>
      <c r="E466" s="42" t="s">
        <v>271</v>
      </c>
      <c r="F466" s="42" t="s">
        <v>101</v>
      </c>
      <c r="G466" s="42" t="s">
        <v>1863</v>
      </c>
    </row>
    <row r="467" spans="1:7" x14ac:dyDescent="0.25">
      <c r="A467" s="42" t="s">
        <v>238</v>
      </c>
      <c r="B467" s="42" t="s">
        <v>1716</v>
      </c>
      <c r="C467" s="42" t="s">
        <v>575</v>
      </c>
      <c r="D467" s="42" t="s">
        <v>2187</v>
      </c>
      <c r="E467" s="42" t="s">
        <v>271</v>
      </c>
      <c r="F467" s="42" t="s">
        <v>101</v>
      </c>
      <c r="G467" s="42" t="s">
        <v>1863</v>
      </c>
    </row>
    <row r="468" spans="1:7" x14ac:dyDescent="0.25">
      <c r="A468" s="42" t="s">
        <v>238</v>
      </c>
      <c r="B468" s="42" t="s">
        <v>1716</v>
      </c>
      <c r="C468" s="42" t="s">
        <v>649</v>
      </c>
      <c r="D468" s="42" t="s">
        <v>2188</v>
      </c>
      <c r="E468" s="42" t="s">
        <v>271</v>
      </c>
      <c r="F468" s="42" t="s">
        <v>101</v>
      </c>
      <c r="G468" s="42" t="s">
        <v>1863</v>
      </c>
    </row>
    <row r="469" spans="1:7" x14ac:dyDescent="0.25">
      <c r="A469" s="42" t="s">
        <v>238</v>
      </c>
      <c r="B469" s="42" t="s">
        <v>1716</v>
      </c>
      <c r="C469" s="42" t="s">
        <v>2189</v>
      </c>
      <c r="D469" s="42" t="s">
        <v>2190</v>
      </c>
      <c r="E469" s="42" t="s">
        <v>271</v>
      </c>
      <c r="F469" s="42" t="s">
        <v>101</v>
      </c>
      <c r="G469" s="42" t="s">
        <v>1863</v>
      </c>
    </row>
    <row r="470" spans="1:7" x14ac:dyDescent="0.25">
      <c r="A470" s="42" t="s">
        <v>238</v>
      </c>
      <c r="B470" s="42" t="s">
        <v>1716</v>
      </c>
      <c r="C470" s="42" t="s">
        <v>274</v>
      </c>
      <c r="D470" s="42" t="s">
        <v>2191</v>
      </c>
      <c r="E470" s="42" t="s">
        <v>271</v>
      </c>
      <c r="F470" s="42" t="s">
        <v>101</v>
      </c>
      <c r="G470" s="42" t="s">
        <v>1863</v>
      </c>
    </row>
    <row r="471" spans="1:7" x14ac:dyDescent="0.25">
      <c r="A471" s="42" t="s">
        <v>238</v>
      </c>
      <c r="B471" s="42" t="s">
        <v>1716</v>
      </c>
      <c r="C471" s="42" t="s">
        <v>686</v>
      </c>
      <c r="D471" s="42" t="s">
        <v>2192</v>
      </c>
      <c r="E471" s="42" t="s">
        <v>271</v>
      </c>
      <c r="F471" s="42" t="s">
        <v>101</v>
      </c>
      <c r="G471" s="42" t="s">
        <v>1863</v>
      </c>
    </row>
    <row r="472" spans="1:7" x14ac:dyDescent="0.25">
      <c r="A472" s="42" t="s">
        <v>238</v>
      </c>
      <c r="B472" s="42" t="s">
        <v>1716</v>
      </c>
      <c r="C472" s="42" t="s">
        <v>2193</v>
      </c>
      <c r="D472" s="42" t="s">
        <v>2194</v>
      </c>
      <c r="E472" s="42" t="s">
        <v>271</v>
      </c>
      <c r="F472" s="42" t="s">
        <v>101</v>
      </c>
      <c r="G472" s="42" t="s">
        <v>1863</v>
      </c>
    </row>
    <row r="473" spans="1:7" x14ac:dyDescent="0.25">
      <c r="A473" s="42" t="s">
        <v>238</v>
      </c>
      <c r="B473" s="42" t="s">
        <v>1716</v>
      </c>
      <c r="C473" s="42" t="s">
        <v>2195</v>
      </c>
      <c r="D473" s="42" t="s">
        <v>2196</v>
      </c>
      <c r="E473" s="42" t="s">
        <v>271</v>
      </c>
      <c r="F473" s="42" t="s">
        <v>101</v>
      </c>
      <c r="G473" s="42" t="s">
        <v>1863</v>
      </c>
    </row>
    <row r="474" spans="1:7" x14ac:dyDescent="0.25">
      <c r="A474" s="42" t="s">
        <v>238</v>
      </c>
      <c r="B474" s="42" t="s">
        <v>1716</v>
      </c>
      <c r="C474" s="42" t="s">
        <v>2197</v>
      </c>
      <c r="D474" s="42" t="s">
        <v>2198</v>
      </c>
      <c r="E474" s="42" t="s">
        <v>271</v>
      </c>
      <c r="F474" s="42" t="s">
        <v>101</v>
      </c>
      <c r="G474" s="42" t="s">
        <v>1863</v>
      </c>
    </row>
    <row r="475" spans="1:7" x14ac:dyDescent="0.25">
      <c r="A475" s="42" t="s">
        <v>238</v>
      </c>
      <c r="B475" s="42" t="s">
        <v>1716</v>
      </c>
      <c r="C475" s="42" t="s">
        <v>632</v>
      </c>
      <c r="D475" s="42" t="s">
        <v>2199</v>
      </c>
      <c r="E475" s="42" t="s">
        <v>271</v>
      </c>
      <c r="F475" s="42" t="s">
        <v>101</v>
      </c>
      <c r="G475" s="42" t="s">
        <v>1863</v>
      </c>
    </row>
    <row r="476" spans="1:7" x14ac:dyDescent="0.25">
      <c r="A476" s="42" t="s">
        <v>238</v>
      </c>
      <c r="B476" s="42" t="s">
        <v>1716</v>
      </c>
      <c r="C476" s="42" t="s">
        <v>2200</v>
      </c>
      <c r="D476" s="42" t="s">
        <v>2201</v>
      </c>
      <c r="E476" s="42" t="s">
        <v>271</v>
      </c>
      <c r="F476" s="42" t="s">
        <v>101</v>
      </c>
      <c r="G476" s="42" t="s">
        <v>1863</v>
      </c>
    </row>
    <row r="477" spans="1:7" x14ac:dyDescent="0.25">
      <c r="A477" s="42" t="s">
        <v>238</v>
      </c>
      <c r="B477" s="42" t="s">
        <v>1716</v>
      </c>
      <c r="C477" s="42" t="s">
        <v>2202</v>
      </c>
      <c r="D477" s="42" t="s">
        <v>2203</v>
      </c>
      <c r="E477" s="42" t="s">
        <v>271</v>
      </c>
      <c r="F477" s="42" t="s">
        <v>101</v>
      </c>
      <c r="G477" s="42" t="s">
        <v>1863</v>
      </c>
    </row>
    <row r="478" spans="1:7" x14ac:dyDescent="0.25">
      <c r="A478" s="42" t="s">
        <v>238</v>
      </c>
      <c r="B478" s="42" t="s">
        <v>1716</v>
      </c>
      <c r="C478" s="42" t="s">
        <v>2204</v>
      </c>
      <c r="D478" s="42" t="s">
        <v>2205</v>
      </c>
      <c r="E478" s="42" t="s">
        <v>271</v>
      </c>
      <c r="F478" s="42" t="s">
        <v>101</v>
      </c>
      <c r="G478" s="42" t="s">
        <v>1863</v>
      </c>
    </row>
    <row r="479" spans="1:7" x14ac:dyDescent="0.25">
      <c r="A479" s="42" t="s">
        <v>238</v>
      </c>
      <c r="B479" s="42" t="s">
        <v>1716</v>
      </c>
      <c r="C479" s="42" t="s">
        <v>2206</v>
      </c>
      <c r="D479" s="42" t="s">
        <v>2207</v>
      </c>
      <c r="E479" s="42" t="s">
        <v>271</v>
      </c>
      <c r="F479" s="42" t="s">
        <v>101</v>
      </c>
      <c r="G479" s="42" t="s">
        <v>1863</v>
      </c>
    </row>
    <row r="480" spans="1:7" x14ac:dyDescent="0.25">
      <c r="A480" s="42" t="s">
        <v>238</v>
      </c>
      <c r="B480" s="42" t="s">
        <v>1716</v>
      </c>
      <c r="C480" s="42" t="s">
        <v>2208</v>
      </c>
      <c r="D480" s="42" t="s">
        <v>2209</v>
      </c>
      <c r="E480" s="42" t="s">
        <v>271</v>
      </c>
      <c r="F480" s="42" t="s">
        <v>101</v>
      </c>
      <c r="G480" s="42" t="s">
        <v>1863</v>
      </c>
    </row>
    <row r="481" spans="1:7" x14ac:dyDescent="0.25">
      <c r="A481" s="42" t="s">
        <v>238</v>
      </c>
      <c r="B481" s="42" t="s">
        <v>1716</v>
      </c>
      <c r="C481" s="42" t="s">
        <v>2210</v>
      </c>
      <c r="D481" s="42" t="s">
        <v>2211</v>
      </c>
      <c r="E481" s="42" t="s">
        <v>271</v>
      </c>
      <c r="F481" s="42" t="s">
        <v>101</v>
      </c>
      <c r="G481" s="42" t="s">
        <v>1863</v>
      </c>
    </row>
    <row r="482" spans="1:7" x14ac:dyDescent="0.25">
      <c r="A482" s="42" t="s">
        <v>238</v>
      </c>
      <c r="B482" s="42" t="s">
        <v>1716</v>
      </c>
      <c r="C482" s="42" t="s">
        <v>2212</v>
      </c>
      <c r="D482" s="42" t="s">
        <v>2213</v>
      </c>
      <c r="E482" s="42" t="s">
        <v>271</v>
      </c>
      <c r="F482" s="42" t="s">
        <v>101</v>
      </c>
      <c r="G482" s="42" t="s">
        <v>1863</v>
      </c>
    </row>
    <row r="483" spans="1:7" x14ac:dyDescent="0.25">
      <c r="A483" s="42" t="s">
        <v>238</v>
      </c>
      <c r="B483" s="42" t="s">
        <v>1716</v>
      </c>
      <c r="C483" s="42" t="s">
        <v>2214</v>
      </c>
      <c r="D483" s="42" t="s">
        <v>2215</v>
      </c>
      <c r="E483" s="42" t="s">
        <v>271</v>
      </c>
      <c r="F483" s="42" t="s">
        <v>101</v>
      </c>
      <c r="G483" s="42" t="s">
        <v>1863</v>
      </c>
    </row>
    <row r="484" spans="1:7" x14ac:dyDescent="0.25">
      <c r="A484" s="42" t="s">
        <v>238</v>
      </c>
      <c r="B484" s="42" t="s">
        <v>1716</v>
      </c>
      <c r="C484" s="42" t="s">
        <v>360</v>
      </c>
      <c r="D484" s="42" t="s">
        <v>2216</v>
      </c>
      <c r="E484" s="42" t="s">
        <v>271</v>
      </c>
      <c r="F484" s="42" t="s">
        <v>101</v>
      </c>
      <c r="G484" s="42" t="s">
        <v>1863</v>
      </c>
    </row>
    <row r="485" spans="1:7" x14ac:dyDescent="0.25">
      <c r="A485" s="42" t="s">
        <v>238</v>
      </c>
      <c r="B485" s="42" t="s">
        <v>1716</v>
      </c>
      <c r="C485" s="42" t="s">
        <v>630</v>
      </c>
      <c r="D485" s="42" t="s">
        <v>2217</v>
      </c>
      <c r="E485" s="42" t="s">
        <v>271</v>
      </c>
      <c r="F485" s="42" t="s">
        <v>101</v>
      </c>
      <c r="G485" s="42" t="s">
        <v>1863</v>
      </c>
    </row>
    <row r="486" spans="1:7" x14ac:dyDescent="0.25">
      <c r="A486" s="42" t="s">
        <v>238</v>
      </c>
      <c r="B486" s="42" t="s">
        <v>1716</v>
      </c>
      <c r="C486" s="42" t="s">
        <v>658</v>
      </c>
      <c r="D486" s="42" t="s">
        <v>2218</v>
      </c>
      <c r="E486" s="42" t="s">
        <v>271</v>
      </c>
      <c r="F486" s="42" t="s">
        <v>101</v>
      </c>
      <c r="G486" s="42" t="s">
        <v>1863</v>
      </c>
    </row>
    <row r="487" spans="1:7" x14ac:dyDescent="0.25">
      <c r="A487" s="42" t="s">
        <v>238</v>
      </c>
      <c r="B487" s="42" t="s">
        <v>1716</v>
      </c>
      <c r="C487" s="42" t="s">
        <v>420</v>
      </c>
      <c r="D487" s="42" t="s">
        <v>2219</v>
      </c>
      <c r="E487" s="42" t="s">
        <v>271</v>
      </c>
      <c r="F487" s="42" t="s">
        <v>101</v>
      </c>
      <c r="G487" s="42" t="s">
        <v>1863</v>
      </c>
    </row>
    <row r="488" spans="1:7" x14ac:dyDescent="0.25">
      <c r="A488" s="42" t="s">
        <v>238</v>
      </c>
      <c r="B488" s="42" t="s">
        <v>1716</v>
      </c>
      <c r="C488" s="42" t="s">
        <v>429</v>
      </c>
      <c r="D488" s="42" t="s">
        <v>2220</v>
      </c>
      <c r="E488" s="42" t="s">
        <v>271</v>
      </c>
      <c r="F488" s="42" t="s">
        <v>101</v>
      </c>
      <c r="G488" s="42" t="s">
        <v>1863</v>
      </c>
    </row>
    <row r="489" spans="1:7" x14ac:dyDescent="0.25">
      <c r="A489" s="42" t="s">
        <v>238</v>
      </c>
      <c r="B489" s="42" t="s">
        <v>1716</v>
      </c>
      <c r="C489" s="42" t="s">
        <v>251</v>
      </c>
      <c r="D489" s="42" t="s">
        <v>2221</v>
      </c>
      <c r="E489" s="42" t="s">
        <v>271</v>
      </c>
      <c r="F489" s="42" t="s">
        <v>101</v>
      </c>
      <c r="G489" s="42" t="s">
        <v>1863</v>
      </c>
    </row>
    <row r="490" spans="1:7" x14ac:dyDescent="0.25">
      <c r="A490" s="42" t="s">
        <v>238</v>
      </c>
      <c r="B490" s="42" t="s">
        <v>1716</v>
      </c>
      <c r="C490" s="42" t="s">
        <v>1413</v>
      </c>
      <c r="D490" s="42" t="s">
        <v>2222</v>
      </c>
      <c r="E490" s="42" t="s">
        <v>271</v>
      </c>
      <c r="F490" s="42" t="s">
        <v>101</v>
      </c>
      <c r="G490" s="42" t="s">
        <v>1863</v>
      </c>
    </row>
    <row r="491" spans="1:7" x14ac:dyDescent="0.25">
      <c r="A491" s="42" t="s">
        <v>238</v>
      </c>
      <c r="B491" s="42" t="s">
        <v>1716</v>
      </c>
      <c r="C491" s="42" t="s">
        <v>2223</v>
      </c>
      <c r="D491" s="42" t="s">
        <v>2224</v>
      </c>
      <c r="E491" s="42" t="s">
        <v>312</v>
      </c>
      <c r="F491" s="42" t="s">
        <v>102</v>
      </c>
      <c r="G491" s="42" t="s">
        <v>1863</v>
      </c>
    </row>
    <row r="492" spans="1:7" x14ac:dyDescent="0.25">
      <c r="A492" s="42" t="s">
        <v>238</v>
      </c>
      <c r="B492" s="42" t="s">
        <v>1716</v>
      </c>
      <c r="C492" s="42" t="s">
        <v>2225</v>
      </c>
      <c r="D492" s="42" t="s">
        <v>2226</v>
      </c>
      <c r="E492" s="42" t="s">
        <v>312</v>
      </c>
      <c r="F492" s="42" t="s">
        <v>102</v>
      </c>
      <c r="G492" s="42" t="s">
        <v>1863</v>
      </c>
    </row>
    <row r="493" spans="1:7" x14ac:dyDescent="0.25">
      <c r="A493" s="42" t="s">
        <v>238</v>
      </c>
      <c r="B493" s="42" t="s">
        <v>1716</v>
      </c>
      <c r="C493" s="42" t="s">
        <v>2227</v>
      </c>
      <c r="D493" s="42" t="s">
        <v>2228</v>
      </c>
      <c r="E493" s="42" t="s">
        <v>312</v>
      </c>
      <c r="F493" s="42" t="s">
        <v>102</v>
      </c>
      <c r="G493" s="42" t="s">
        <v>1863</v>
      </c>
    </row>
    <row r="494" spans="1:7" x14ac:dyDescent="0.25">
      <c r="A494" s="42" t="s">
        <v>238</v>
      </c>
      <c r="B494" s="42" t="s">
        <v>1716</v>
      </c>
      <c r="C494" s="42" t="s">
        <v>2229</v>
      </c>
      <c r="D494" s="42" t="s">
        <v>2230</v>
      </c>
      <c r="E494" s="42" t="s">
        <v>312</v>
      </c>
      <c r="F494" s="42" t="s">
        <v>102</v>
      </c>
      <c r="G494" s="42" t="s">
        <v>1863</v>
      </c>
    </row>
    <row r="495" spans="1:7" x14ac:dyDescent="0.25">
      <c r="A495" s="42" t="s">
        <v>238</v>
      </c>
      <c r="B495" s="42" t="s">
        <v>1716</v>
      </c>
      <c r="C495" s="42" t="s">
        <v>675</v>
      </c>
      <c r="D495" s="42" t="s">
        <v>2231</v>
      </c>
      <c r="E495" s="42" t="s">
        <v>312</v>
      </c>
      <c r="F495" s="42" t="s">
        <v>102</v>
      </c>
      <c r="G495" s="42" t="s">
        <v>1863</v>
      </c>
    </row>
    <row r="496" spans="1:7" x14ac:dyDescent="0.25">
      <c r="A496" s="42" t="s">
        <v>238</v>
      </c>
      <c r="B496" s="42" t="s">
        <v>1716</v>
      </c>
      <c r="C496" s="42" t="s">
        <v>649</v>
      </c>
      <c r="D496" s="42" t="s">
        <v>2188</v>
      </c>
      <c r="E496" s="42" t="s">
        <v>312</v>
      </c>
      <c r="F496" s="42" t="s">
        <v>102</v>
      </c>
      <c r="G496" s="42" t="s">
        <v>1863</v>
      </c>
    </row>
    <row r="497" spans="1:7" x14ac:dyDescent="0.25">
      <c r="A497" s="42" t="s">
        <v>238</v>
      </c>
      <c r="B497" s="42" t="s">
        <v>1716</v>
      </c>
      <c r="C497" s="42" t="s">
        <v>329</v>
      </c>
      <c r="D497" s="42" t="s">
        <v>2232</v>
      </c>
      <c r="E497" s="42" t="s">
        <v>312</v>
      </c>
      <c r="F497" s="42" t="s">
        <v>102</v>
      </c>
      <c r="G497" s="42" t="s">
        <v>1863</v>
      </c>
    </row>
    <row r="498" spans="1:7" x14ac:dyDescent="0.25">
      <c r="A498" s="42" t="s">
        <v>238</v>
      </c>
      <c r="B498" s="42" t="s">
        <v>1716</v>
      </c>
      <c r="C498" s="42" t="s">
        <v>687</v>
      </c>
      <c r="D498" s="42" t="s">
        <v>2233</v>
      </c>
      <c r="E498" s="42" t="s">
        <v>312</v>
      </c>
      <c r="F498" s="42" t="s">
        <v>102</v>
      </c>
      <c r="G498" s="42" t="s">
        <v>1863</v>
      </c>
    </row>
    <row r="499" spans="1:7" x14ac:dyDescent="0.25">
      <c r="A499" s="42" t="s">
        <v>238</v>
      </c>
      <c r="B499" s="42" t="s">
        <v>1716</v>
      </c>
      <c r="C499" s="42" t="s">
        <v>2234</v>
      </c>
      <c r="D499" s="42" t="s">
        <v>2235</v>
      </c>
      <c r="E499" s="42" t="s">
        <v>312</v>
      </c>
      <c r="F499" s="42" t="s">
        <v>102</v>
      </c>
      <c r="G499" s="42" t="s">
        <v>1863</v>
      </c>
    </row>
    <row r="500" spans="1:7" x14ac:dyDescent="0.25">
      <c r="A500" s="42" t="s">
        <v>238</v>
      </c>
      <c r="B500" s="42" t="s">
        <v>1716</v>
      </c>
      <c r="C500" s="42" t="s">
        <v>2236</v>
      </c>
      <c r="D500" s="42" t="s">
        <v>2237</v>
      </c>
      <c r="E500" s="42" t="s">
        <v>312</v>
      </c>
      <c r="F500" s="42" t="s">
        <v>102</v>
      </c>
      <c r="G500" s="42" t="s">
        <v>1863</v>
      </c>
    </row>
    <row r="501" spans="1:7" x14ac:dyDescent="0.25">
      <c r="A501" s="42" t="s">
        <v>238</v>
      </c>
      <c r="B501" s="42" t="s">
        <v>1716</v>
      </c>
      <c r="C501" s="42" t="s">
        <v>2238</v>
      </c>
      <c r="D501" s="42" t="s">
        <v>2239</v>
      </c>
      <c r="E501" s="42" t="s">
        <v>312</v>
      </c>
      <c r="F501" s="42" t="s">
        <v>102</v>
      </c>
      <c r="G501" s="42" t="s">
        <v>1863</v>
      </c>
    </row>
    <row r="502" spans="1:7" x14ac:dyDescent="0.25">
      <c r="A502" s="42" t="s">
        <v>238</v>
      </c>
      <c r="B502" s="42" t="s">
        <v>1716</v>
      </c>
      <c r="C502" s="42" t="s">
        <v>2240</v>
      </c>
      <c r="D502" s="42" t="s">
        <v>2241</v>
      </c>
      <c r="E502" s="42" t="s">
        <v>312</v>
      </c>
      <c r="F502" s="42" t="s">
        <v>102</v>
      </c>
      <c r="G502" s="42" t="s">
        <v>1863</v>
      </c>
    </row>
    <row r="503" spans="1:7" x14ac:dyDescent="0.25">
      <c r="A503" s="42" t="s">
        <v>238</v>
      </c>
      <c r="B503" s="42" t="s">
        <v>1716</v>
      </c>
      <c r="C503" s="42" t="s">
        <v>2242</v>
      </c>
      <c r="D503" s="42" t="s">
        <v>2243</v>
      </c>
      <c r="E503" s="42" t="s">
        <v>312</v>
      </c>
      <c r="F503" s="42" t="s">
        <v>102</v>
      </c>
      <c r="G503" s="42" t="s">
        <v>1863</v>
      </c>
    </row>
    <row r="504" spans="1:7" x14ac:dyDescent="0.25">
      <c r="A504" s="42" t="s">
        <v>238</v>
      </c>
      <c r="B504" s="42" t="s">
        <v>1716</v>
      </c>
      <c r="C504" s="42" t="s">
        <v>2244</v>
      </c>
      <c r="D504" s="42" t="s">
        <v>2245</v>
      </c>
      <c r="E504" s="42" t="s">
        <v>312</v>
      </c>
      <c r="F504" s="42" t="s">
        <v>102</v>
      </c>
      <c r="G504" s="42" t="s">
        <v>1863</v>
      </c>
    </row>
    <row r="505" spans="1:7" x14ac:dyDescent="0.25">
      <c r="A505" s="42" t="s">
        <v>238</v>
      </c>
      <c r="B505" s="42" t="s">
        <v>1716</v>
      </c>
      <c r="C505" s="42" t="s">
        <v>2246</v>
      </c>
      <c r="D505" s="42" t="s">
        <v>2247</v>
      </c>
      <c r="E505" s="42" t="s">
        <v>312</v>
      </c>
      <c r="F505" s="42" t="s">
        <v>102</v>
      </c>
      <c r="G505" s="42" t="s">
        <v>1863</v>
      </c>
    </row>
    <row r="506" spans="1:7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x14ac:dyDescent="0.25">
      <c r="A507" s="42" t="s">
        <v>238</v>
      </c>
      <c r="B507" s="42" t="s">
        <v>1716</v>
      </c>
      <c r="C507" s="42" t="s">
        <v>2250</v>
      </c>
      <c r="D507" s="42" t="s">
        <v>2251</v>
      </c>
      <c r="E507" s="42" t="s">
        <v>312</v>
      </c>
      <c r="F507" s="42" t="s">
        <v>102</v>
      </c>
      <c r="G507" s="42" t="s">
        <v>1863</v>
      </c>
    </row>
    <row r="508" spans="1:7" x14ac:dyDescent="0.25">
      <c r="A508" s="42" t="s">
        <v>238</v>
      </c>
      <c r="B508" s="42" t="s">
        <v>1716</v>
      </c>
      <c r="C508" s="42" t="s">
        <v>2252</v>
      </c>
      <c r="D508" s="42" t="s">
        <v>2253</v>
      </c>
      <c r="E508" s="42" t="s">
        <v>312</v>
      </c>
      <c r="F508" s="42" t="s">
        <v>102</v>
      </c>
      <c r="G508" s="42" t="s">
        <v>1863</v>
      </c>
    </row>
    <row r="509" spans="1:7" x14ac:dyDescent="0.25">
      <c r="A509" s="42" t="s">
        <v>238</v>
      </c>
      <c r="B509" s="42" t="s">
        <v>1716</v>
      </c>
      <c r="C509" s="42" t="s">
        <v>2254</v>
      </c>
      <c r="D509" s="42" t="s">
        <v>2255</v>
      </c>
      <c r="E509" s="42" t="s">
        <v>312</v>
      </c>
      <c r="F509" s="42" t="s">
        <v>102</v>
      </c>
      <c r="G509" s="42" t="s">
        <v>1863</v>
      </c>
    </row>
    <row r="510" spans="1:7" x14ac:dyDescent="0.25">
      <c r="A510" s="42" t="s">
        <v>238</v>
      </c>
      <c r="B510" s="42" t="s">
        <v>1716</v>
      </c>
      <c r="C510" s="42" t="s">
        <v>2256</v>
      </c>
      <c r="D510" s="42" t="s">
        <v>2257</v>
      </c>
      <c r="E510" s="42" t="s">
        <v>312</v>
      </c>
      <c r="F510" s="42" t="s">
        <v>102</v>
      </c>
      <c r="G510" s="42" t="s">
        <v>1863</v>
      </c>
    </row>
    <row r="511" spans="1:7" x14ac:dyDescent="0.25">
      <c r="A511" s="42" t="s">
        <v>238</v>
      </c>
      <c r="B511" s="42" t="s">
        <v>1716</v>
      </c>
      <c r="C511" s="42" t="s">
        <v>342</v>
      </c>
      <c r="D511" s="42" t="s">
        <v>2258</v>
      </c>
      <c r="E511" s="42" t="s">
        <v>312</v>
      </c>
      <c r="F511" s="42" t="s">
        <v>102</v>
      </c>
      <c r="G511" s="42" t="s">
        <v>1863</v>
      </c>
    </row>
    <row r="512" spans="1:7" x14ac:dyDescent="0.25">
      <c r="A512" s="42" t="s">
        <v>238</v>
      </c>
      <c r="B512" s="42" t="s">
        <v>1716</v>
      </c>
      <c r="C512" s="42" t="s">
        <v>639</v>
      </c>
      <c r="D512" s="42" t="s">
        <v>2259</v>
      </c>
      <c r="E512" s="42" t="s">
        <v>312</v>
      </c>
      <c r="F512" s="42" t="s">
        <v>102</v>
      </c>
      <c r="G512" s="42" t="s">
        <v>1863</v>
      </c>
    </row>
    <row r="513" spans="1:7" x14ac:dyDescent="0.25">
      <c r="A513" s="42" t="s">
        <v>238</v>
      </c>
      <c r="B513" s="42" t="s">
        <v>1716</v>
      </c>
      <c r="C513" s="42" t="s">
        <v>653</v>
      </c>
      <c r="D513" s="42" t="s">
        <v>2260</v>
      </c>
      <c r="E513" s="42" t="s">
        <v>312</v>
      </c>
      <c r="F513" s="42" t="s">
        <v>102</v>
      </c>
      <c r="G513" s="42" t="s">
        <v>1863</v>
      </c>
    </row>
    <row r="514" spans="1:7" x14ac:dyDescent="0.25">
      <c r="A514" s="42" t="s">
        <v>238</v>
      </c>
      <c r="B514" s="42" t="s">
        <v>1716</v>
      </c>
      <c r="C514" s="42" t="s">
        <v>532</v>
      </c>
      <c r="D514" s="42" t="s">
        <v>2261</v>
      </c>
      <c r="E514" s="42" t="s">
        <v>312</v>
      </c>
      <c r="F514" s="42" t="s">
        <v>102</v>
      </c>
      <c r="G514" s="42" t="s">
        <v>1863</v>
      </c>
    </row>
    <row r="515" spans="1:7" x14ac:dyDescent="0.25">
      <c r="A515" s="42" t="s">
        <v>238</v>
      </c>
      <c r="B515" s="42" t="s">
        <v>1716</v>
      </c>
      <c r="C515" s="42" t="s">
        <v>361</v>
      </c>
      <c r="D515" s="42" t="s">
        <v>2262</v>
      </c>
      <c r="E515" s="42" t="s">
        <v>312</v>
      </c>
      <c r="F515" s="42" t="s">
        <v>102</v>
      </c>
      <c r="G515" s="42" t="s">
        <v>1863</v>
      </c>
    </row>
    <row r="516" spans="1:7" x14ac:dyDescent="0.25">
      <c r="A516" s="42" t="s">
        <v>238</v>
      </c>
      <c r="B516" s="42" t="s">
        <v>1716</v>
      </c>
      <c r="C516" s="42" t="s">
        <v>645</v>
      </c>
      <c r="D516" s="42" t="s">
        <v>2263</v>
      </c>
      <c r="E516" s="42" t="s">
        <v>460</v>
      </c>
      <c r="F516" s="42" t="s">
        <v>96</v>
      </c>
      <c r="G516" s="42" t="s">
        <v>1863</v>
      </c>
    </row>
    <row r="517" spans="1:7" x14ac:dyDescent="0.25">
      <c r="A517" s="42" t="s">
        <v>238</v>
      </c>
      <c r="B517" s="42" t="s">
        <v>1716</v>
      </c>
      <c r="C517" s="42" t="s">
        <v>2264</v>
      </c>
      <c r="D517" s="42" t="s">
        <v>2265</v>
      </c>
      <c r="E517" s="42" t="s">
        <v>460</v>
      </c>
      <c r="F517" s="42" t="s">
        <v>96</v>
      </c>
      <c r="G517" s="42" t="s">
        <v>1863</v>
      </c>
    </row>
    <row r="518" spans="1:7" x14ac:dyDescent="0.25">
      <c r="A518" s="42" t="s">
        <v>238</v>
      </c>
      <c r="B518" s="42" t="s">
        <v>1716</v>
      </c>
      <c r="C518" s="42" t="s">
        <v>2266</v>
      </c>
      <c r="D518" s="42" t="s">
        <v>2267</v>
      </c>
      <c r="E518" s="42" t="s">
        <v>460</v>
      </c>
      <c r="F518" s="42" t="s">
        <v>96</v>
      </c>
      <c r="G518" s="42" t="s">
        <v>1863</v>
      </c>
    </row>
    <row r="519" spans="1:7" x14ac:dyDescent="0.25">
      <c r="A519" s="42" t="s">
        <v>238</v>
      </c>
      <c r="B519" s="42" t="s">
        <v>1716</v>
      </c>
      <c r="C519" s="42" t="s">
        <v>2268</v>
      </c>
      <c r="D519" s="42" t="s">
        <v>2269</v>
      </c>
      <c r="E519" s="42" t="s">
        <v>460</v>
      </c>
      <c r="F519" s="42" t="s">
        <v>96</v>
      </c>
      <c r="G519" s="42" t="s">
        <v>1863</v>
      </c>
    </row>
    <row r="520" spans="1:7" x14ac:dyDescent="0.25">
      <c r="A520" s="42" t="s">
        <v>238</v>
      </c>
      <c r="B520" s="42" t="s">
        <v>1716</v>
      </c>
      <c r="C520" s="42" t="s">
        <v>676</v>
      </c>
      <c r="D520" s="42" t="s">
        <v>2270</v>
      </c>
      <c r="E520" s="42" t="s">
        <v>460</v>
      </c>
      <c r="F520" s="42" t="s">
        <v>96</v>
      </c>
      <c r="G520" s="42" t="s">
        <v>1863</v>
      </c>
    </row>
    <row r="521" spans="1:7" x14ac:dyDescent="0.25">
      <c r="A521" s="42" t="s">
        <v>238</v>
      </c>
      <c r="B521" s="42" t="s">
        <v>1716</v>
      </c>
      <c r="C521" s="42" t="s">
        <v>2189</v>
      </c>
      <c r="D521" s="42" t="s">
        <v>2190</v>
      </c>
      <c r="E521" s="42" t="s">
        <v>460</v>
      </c>
      <c r="F521" s="42" t="s">
        <v>96</v>
      </c>
      <c r="G521" s="42" t="s">
        <v>1863</v>
      </c>
    </row>
    <row r="522" spans="1:7" x14ac:dyDescent="0.25">
      <c r="A522" s="42" t="s">
        <v>238</v>
      </c>
      <c r="B522" s="42" t="s">
        <v>1716</v>
      </c>
      <c r="C522" s="42" t="s">
        <v>461</v>
      </c>
      <c r="D522" s="42" t="s">
        <v>2271</v>
      </c>
      <c r="E522" s="42" t="s">
        <v>460</v>
      </c>
      <c r="F522" s="42" t="s">
        <v>96</v>
      </c>
      <c r="G522" s="42" t="s">
        <v>1863</v>
      </c>
    </row>
    <row r="523" spans="1:7" x14ac:dyDescent="0.25">
      <c r="A523" s="42" t="s">
        <v>238</v>
      </c>
      <c r="B523" s="42" t="s">
        <v>1716</v>
      </c>
      <c r="C523" s="42" t="s">
        <v>2272</v>
      </c>
      <c r="D523" s="42" t="s">
        <v>2273</v>
      </c>
      <c r="E523" s="42" t="s">
        <v>460</v>
      </c>
      <c r="F523" s="42" t="s">
        <v>96</v>
      </c>
      <c r="G523" s="42" t="s">
        <v>1863</v>
      </c>
    </row>
    <row r="524" spans="1:7" x14ac:dyDescent="0.25">
      <c r="A524" s="42" t="s">
        <v>238</v>
      </c>
      <c r="B524" s="42" t="s">
        <v>1716</v>
      </c>
      <c r="C524" s="42" t="s">
        <v>2274</v>
      </c>
      <c r="D524" s="42" t="s">
        <v>2275</v>
      </c>
      <c r="E524" s="42" t="s">
        <v>460</v>
      </c>
      <c r="F524" s="42" t="s">
        <v>96</v>
      </c>
      <c r="G524" s="42" t="s">
        <v>1863</v>
      </c>
    </row>
    <row r="525" spans="1:7" x14ac:dyDescent="0.25">
      <c r="A525" s="42" t="s">
        <v>238</v>
      </c>
      <c r="B525" s="42" t="s">
        <v>1716</v>
      </c>
      <c r="C525" s="42" t="s">
        <v>690</v>
      </c>
      <c r="D525" s="42" t="s">
        <v>2276</v>
      </c>
      <c r="E525" s="42" t="s">
        <v>460</v>
      </c>
      <c r="F525" s="42" t="s">
        <v>96</v>
      </c>
      <c r="G525" s="42" t="s">
        <v>1863</v>
      </c>
    </row>
    <row r="526" spans="1:7" x14ac:dyDescent="0.25">
      <c r="A526" s="42" t="s">
        <v>238</v>
      </c>
      <c r="B526" s="42" t="s">
        <v>1716</v>
      </c>
      <c r="C526" s="42" t="s">
        <v>2277</v>
      </c>
      <c r="D526" s="42" t="s">
        <v>2278</v>
      </c>
      <c r="E526" s="42" t="s">
        <v>460</v>
      </c>
      <c r="F526" s="42" t="s">
        <v>96</v>
      </c>
      <c r="G526" s="42" t="s">
        <v>1863</v>
      </c>
    </row>
    <row r="527" spans="1:7" x14ac:dyDescent="0.25">
      <c r="A527" s="42" t="s">
        <v>238</v>
      </c>
      <c r="B527" s="42" t="s">
        <v>1716</v>
      </c>
      <c r="C527" s="42" t="s">
        <v>2279</v>
      </c>
      <c r="D527" s="42" t="s">
        <v>2280</v>
      </c>
      <c r="E527" s="42" t="s">
        <v>460</v>
      </c>
      <c r="F527" s="42" t="s">
        <v>96</v>
      </c>
      <c r="G527" s="42" t="s">
        <v>1863</v>
      </c>
    </row>
    <row r="528" spans="1:7" x14ac:dyDescent="0.25">
      <c r="A528" s="42" t="s">
        <v>238</v>
      </c>
      <c r="B528" s="42" t="s">
        <v>1716</v>
      </c>
      <c r="C528" s="42" t="s">
        <v>2281</v>
      </c>
      <c r="D528" s="42" t="s">
        <v>2282</v>
      </c>
      <c r="E528" s="42" t="s">
        <v>460</v>
      </c>
      <c r="F528" s="42" t="s">
        <v>96</v>
      </c>
      <c r="G528" s="42" t="s">
        <v>1863</v>
      </c>
    </row>
    <row r="529" spans="1:7" x14ac:dyDescent="0.25">
      <c r="A529" s="42" t="s">
        <v>238</v>
      </c>
      <c r="B529" s="42" t="s">
        <v>1716</v>
      </c>
      <c r="C529" s="42" t="s">
        <v>2283</v>
      </c>
      <c r="D529" s="42" t="s">
        <v>2284</v>
      </c>
      <c r="E529" s="42" t="s">
        <v>460</v>
      </c>
      <c r="F529" s="42" t="s">
        <v>96</v>
      </c>
      <c r="G529" s="42" t="s">
        <v>1863</v>
      </c>
    </row>
    <row r="530" spans="1:7" x14ac:dyDescent="0.25">
      <c r="A530" s="42" t="s">
        <v>238</v>
      </c>
      <c r="B530" s="42" t="s">
        <v>1716</v>
      </c>
      <c r="C530" s="42" t="s">
        <v>2285</v>
      </c>
      <c r="D530" s="42" t="s">
        <v>2286</v>
      </c>
      <c r="E530" s="42" t="s">
        <v>460</v>
      </c>
      <c r="F530" s="42" t="s">
        <v>96</v>
      </c>
      <c r="G530" s="42" t="s">
        <v>1863</v>
      </c>
    </row>
    <row r="531" spans="1:7" x14ac:dyDescent="0.25">
      <c r="A531" s="42" t="s">
        <v>238</v>
      </c>
      <c r="B531" s="42" t="s">
        <v>1716</v>
      </c>
      <c r="C531" s="42" t="s">
        <v>2287</v>
      </c>
      <c r="D531" s="42" t="s">
        <v>2288</v>
      </c>
      <c r="E531" s="42" t="s">
        <v>460</v>
      </c>
      <c r="F531" s="42" t="s">
        <v>96</v>
      </c>
      <c r="G531" s="42" t="s">
        <v>1863</v>
      </c>
    </row>
    <row r="532" spans="1:7" x14ac:dyDescent="0.25">
      <c r="A532" s="42" t="s">
        <v>238</v>
      </c>
      <c r="B532" s="42" t="s">
        <v>1716</v>
      </c>
      <c r="C532" s="42" t="s">
        <v>2289</v>
      </c>
      <c r="D532" s="42" t="s">
        <v>2290</v>
      </c>
      <c r="E532" s="42" t="s">
        <v>460</v>
      </c>
      <c r="F532" s="42" t="s">
        <v>96</v>
      </c>
      <c r="G532" s="42" t="s">
        <v>1863</v>
      </c>
    </row>
    <row r="533" spans="1:7" x14ac:dyDescent="0.25">
      <c r="A533" s="42" t="s">
        <v>238</v>
      </c>
      <c r="B533" s="42" t="s">
        <v>1716</v>
      </c>
      <c r="C533" s="42" t="s">
        <v>2291</v>
      </c>
      <c r="D533" s="42" t="s">
        <v>2292</v>
      </c>
      <c r="E533" s="42" t="s">
        <v>460</v>
      </c>
      <c r="F533" s="42" t="s">
        <v>96</v>
      </c>
      <c r="G533" s="42" t="s">
        <v>1863</v>
      </c>
    </row>
    <row r="534" spans="1:7" x14ac:dyDescent="0.25">
      <c r="A534" s="42" t="s">
        <v>238</v>
      </c>
      <c r="B534" s="42" t="s">
        <v>1716</v>
      </c>
      <c r="C534" s="42" t="s">
        <v>2293</v>
      </c>
      <c r="D534" s="42" t="s">
        <v>2294</v>
      </c>
      <c r="E534" s="42" t="s">
        <v>460</v>
      </c>
      <c r="F534" s="42" t="s">
        <v>96</v>
      </c>
      <c r="G534" s="42" t="s">
        <v>1863</v>
      </c>
    </row>
    <row r="535" spans="1:7" x14ac:dyDescent="0.25">
      <c r="A535" s="42" t="s">
        <v>238</v>
      </c>
      <c r="B535" s="42" t="s">
        <v>1716</v>
      </c>
      <c r="C535" s="42" t="s">
        <v>2295</v>
      </c>
      <c r="D535" s="42" t="s">
        <v>2296</v>
      </c>
      <c r="E535" s="42" t="s">
        <v>460</v>
      </c>
      <c r="F535" s="42" t="s">
        <v>96</v>
      </c>
      <c r="G535" s="42" t="s">
        <v>1863</v>
      </c>
    </row>
    <row r="536" spans="1:7" x14ac:dyDescent="0.25">
      <c r="A536" s="42" t="s">
        <v>238</v>
      </c>
      <c r="B536" s="42" t="s">
        <v>1716</v>
      </c>
      <c r="C536" s="42" t="s">
        <v>2297</v>
      </c>
      <c r="D536" s="42" t="s">
        <v>2298</v>
      </c>
      <c r="E536" s="42" t="s">
        <v>460</v>
      </c>
      <c r="F536" s="42" t="s">
        <v>96</v>
      </c>
      <c r="G536" s="42" t="s">
        <v>1863</v>
      </c>
    </row>
    <row r="537" spans="1:7" x14ac:dyDescent="0.25">
      <c r="A537" s="42" t="s">
        <v>238</v>
      </c>
      <c r="B537" s="42" t="s">
        <v>1716</v>
      </c>
      <c r="C537" s="42" t="s">
        <v>2299</v>
      </c>
      <c r="D537" s="42" t="s">
        <v>2300</v>
      </c>
      <c r="E537" s="42" t="s">
        <v>460</v>
      </c>
      <c r="F537" s="42" t="s">
        <v>96</v>
      </c>
      <c r="G537" s="42" t="s">
        <v>1863</v>
      </c>
    </row>
    <row r="538" spans="1:7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x14ac:dyDescent="0.25">
      <c r="A539" s="42" t="s">
        <v>238</v>
      </c>
      <c r="B539" s="42" t="s">
        <v>1716</v>
      </c>
      <c r="C539" s="42" t="s">
        <v>562</v>
      </c>
      <c r="D539" s="42" t="s">
        <v>2303</v>
      </c>
      <c r="E539" s="42" t="s">
        <v>460</v>
      </c>
      <c r="F539" s="42" t="s">
        <v>96</v>
      </c>
      <c r="G539" s="42" t="s">
        <v>1863</v>
      </c>
    </row>
    <row r="540" spans="1:7" x14ac:dyDescent="0.25">
      <c r="A540" s="42" t="s">
        <v>238</v>
      </c>
      <c r="B540" s="42" t="s">
        <v>1716</v>
      </c>
      <c r="C540" s="42" t="s">
        <v>2305</v>
      </c>
      <c r="D540" s="42" t="s">
        <v>2306</v>
      </c>
      <c r="E540" s="42" t="s">
        <v>2304</v>
      </c>
      <c r="F540" s="42" t="s">
        <v>174</v>
      </c>
      <c r="G540" s="42" t="s">
        <v>1863</v>
      </c>
    </row>
    <row r="541" spans="1:7" x14ac:dyDescent="0.25">
      <c r="A541" s="42" t="s">
        <v>238</v>
      </c>
      <c r="B541" s="42" t="s">
        <v>1716</v>
      </c>
      <c r="C541" s="42" t="s">
        <v>2307</v>
      </c>
      <c r="D541" s="42" t="s">
        <v>2308</v>
      </c>
      <c r="E541" s="42" t="s">
        <v>2304</v>
      </c>
      <c r="F541" s="42" t="s">
        <v>174</v>
      </c>
      <c r="G541" s="42" t="s">
        <v>1863</v>
      </c>
    </row>
    <row r="542" spans="1:7" x14ac:dyDescent="0.25">
      <c r="A542" s="42" t="s">
        <v>238</v>
      </c>
      <c r="B542" s="42" t="s">
        <v>1716</v>
      </c>
      <c r="C542" s="42" t="s">
        <v>2309</v>
      </c>
      <c r="D542" s="42" t="s">
        <v>2310</v>
      </c>
      <c r="E542" s="42" t="s">
        <v>2304</v>
      </c>
      <c r="F542" s="42" t="s">
        <v>174</v>
      </c>
      <c r="G542" s="42" t="s">
        <v>1863</v>
      </c>
    </row>
    <row r="543" spans="1:7" x14ac:dyDescent="0.25">
      <c r="A543" s="42" t="s">
        <v>238</v>
      </c>
      <c r="B543" s="42" t="s">
        <v>1716</v>
      </c>
      <c r="C543" s="42" t="s">
        <v>2311</v>
      </c>
      <c r="D543" s="42" t="s">
        <v>2312</v>
      </c>
      <c r="E543" s="42" t="s">
        <v>2304</v>
      </c>
      <c r="F543" s="42" t="s">
        <v>174</v>
      </c>
      <c r="G543" s="42" t="s">
        <v>1863</v>
      </c>
    </row>
    <row r="544" spans="1:7" x14ac:dyDescent="0.25">
      <c r="A544" s="42" t="s">
        <v>238</v>
      </c>
      <c r="B544" s="42" t="s">
        <v>1716</v>
      </c>
      <c r="C544" s="42" t="s">
        <v>2313</v>
      </c>
      <c r="D544" s="42" t="s">
        <v>2314</v>
      </c>
      <c r="E544" s="42" t="s">
        <v>2304</v>
      </c>
      <c r="F544" s="42" t="s">
        <v>174</v>
      </c>
      <c r="G544" s="42" t="s">
        <v>1863</v>
      </c>
    </row>
    <row r="545" spans="1:7" x14ac:dyDescent="0.25">
      <c r="A545" s="42" t="s">
        <v>238</v>
      </c>
      <c r="B545" s="42" t="s">
        <v>1716</v>
      </c>
      <c r="C545" s="42" t="s">
        <v>2315</v>
      </c>
      <c r="D545" s="42" t="s">
        <v>2316</v>
      </c>
      <c r="E545" s="42" t="s">
        <v>2304</v>
      </c>
      <c r="F545" s="42" t="s">
        <v>174</v>
      </c>
      <c r="G545" s="42" t="s">
        <v>1863</v>
      </c>
    </row>
    <row r="546" spans="1:7" x14ac:dyDescent="0.25">
      <c r="A546" s="42" t="s">
        <v>238</v>
      </c>
      <c r="B546" s="42" t="s">
        <v>1716</v>
      </c>
      <c r="C546" s="42" t="s">
        <v>2317</v>
      </c>
      <c r="D546" s="42" t="s">
        <v>2318</v>
      </c>
      <c r="E546" s="42" t="s">
        <v>2304</v>
      </c>
      <c r="F546" s="42" t="s">
        <v>174</v>
      </c>
      <c r="G546" s="42" t="s">
        <v>1863</v>
      </c>
    </row>
    <row r="547" spans="1:7" x14ac:dyDescent="0.25">
      <c r="A547" s="42" t="s">
        <v>238</v>
      </c>
      <c r="B547" s="42" t="s">
        <v>1716</v>
      </c>
      <c r="C547" s="42" t="s">
        <v>2319</v>
      </c>
      <c r="D547" s="42" t="s">
        <v>2320</v>
      </c>
      <c r="E547" s="42" t="s">
        <v>2304</v>
      </c>
      <c r="F547" s="42" t="s">
        <v>174</v>
      </c>
      <c r="G547" s="42" t="s">
        <v>1863</v>
      </c>
    </row>
    <row r="548" spans="1:7" x14ac:dyDescent="0.25">
      <c r="A548" s="42" t="s">
        <v>238</v>
      </c>
      <c r="B548" s="42" t="s">
        <v>1716</v>
      </c>
      <c r="C548" s="42" t="s">
        <v>2321</v>
      </c>
      <c r="D548" s="42" t="s">
        <v>2322</v>
      </c>
      <c r="E548" s="42" t="s">
        <v>2304</v>
      </c>
      <c r="F548" s="42" t="s">
        <v>174</v>
      </c>
      <c r="G548" s="42" t="s">
        <v>1863</v>
      </c>
    </row>
    <row r="549" spans="1:7" x14ac:dyDescent="0.25">
      <c r="A549" s="42" t="s">
        <v>238</v>
      </c>
      <c r="B549" s="42" t="s">
        <v>1716</v>
      </c>
      <c r="C549" s="42" t="s">
        <v>663</v>
      </c>
      <c r="D549" s="42" t="s">
        <v>2323</v>
      </c>
      <c r="E549" s="42" t="s">
        <v>2304</v>
      </c>
      <c r="F549" s="42" t="s">
        <v>174</v>
      </c>
      <c r="G549" s="42" t="s">
        <v>1863</v>
      </c>
    </row>
    <row r="550" spans="1:7" x14ac:dyDescent="0.25">
      <c r="A550" s="42" t="s">
        <v>238</v>
      </c>
      <c r="B550" s="42" t="s">
        <v>1716</v>
      </c>
      <c r="C550" s="42" t="s">
        <v>2324</v>
      </c>
      <c r="D550" s="42" t="s">
        <v>2325</v>
      </c>
      <c r="E550" s="42" t="s">
        <v>2304</v>
      </c>
      <c r="F550" s="42" t="s">
        <v>174</v>
      </c>
      <c r="G550" s="42" t="s">
        <v>1863</v>
      </c>
    </row>
    <row r="551" spans="1:7" x14ac:dyDescent="0.25">
      <c r="A551" s="42" t="s">
        <v>238</v>
      </c>
      <c r="B551" s="42" t="s">
        <v>1716</v>
      </c>
      <c r="C551" s="42" t="s">
        <v>2326</v>
      </c>
      <c r="D551" s="42" t="s">
        <v>2327</v>
      </c>
      <c r="E551" s="42" t="s">
        <v>2304</v>
      </c>
      <c r="F551" s="42" t="s">
        <v>174</v>
      </c>
      <c r="G551" s="42" t="s">
        <v>1863</v>
      </c>
    </row>
    <row r="552" spans="1:7" x14ac:dyDescent="0.25">
      <c r="A552" s="42" t="s">
        <v>238</v>
      </c>
      <c r="B552" s="42" t="s">
        <v>1716</v>
      </c>
      <c r="C552" s="42" t="s">
        <v>2328</v>
      </c>
      <c r="D552" s="42" t="s">
        <v>2329</v>
      </c>
      <c r="E552" s="42" t="s">
        <v>2304</v>
      </c>
      <c r="F552" s="42" t="s">
        <v>174</v>
      </c>
      <c r="G552" s="42" t="s">
        <v>1863</v>
      </c>
    </row>
    <row r="553" spans="1:7" x14ac:dyDescent="0.25">
      <c r="A553" s="42" t="s">
        <v>238</v>
      </c>
      <c r="B553" s="42" t="s">
        <v>1716</v>
      </c>
      <c r="C553" s="42" t="s">
        <v>2330</v>
      </c>
      <c r="D553" s="42" t="s">
        <v>2331</v>
      </c>
      <c r="E553" s="42" t="s">
        <v>2304</v>
      </c>
      <c r="F553" s="42" t="s">
        <v>174</v>
      </c>
      <c r="G553" s="42" t="s">
        <v>1863</v>
      </c>
    </row>
    <row r="554" spans="1:7" x14ac:dyDescent="0.25">
      <c r="A554" s="42" t="s">
        <v>238</v>
      </c>
      <c r="B554" s="42" t="s">
        <v>1716</v>
      </c>
      <c r="C554" s="42" t="s">
        <v>2332</v>
      </c>
      <c r="D554" s="42" t="s">
        <v>2333</v>
      </c>
      <c r="E554" s="42" t="s">
        <v>2304</v>
      </c>
      <c r="F554" s="42" t="s">
        <v>174</v>
      </c>
      <c r="G554" s="42" t="s">
        <v>1863</v>
      </c>
    </row>
    <row r="555" spans="1:7" x14ac:dyDescent="0.25">
      <c r="A555" s="42" t="s">
        <v>238</v>
      </c>
      <c r="B555" s="42" t="s">
        <v>1716</v>
      </c>
      <c r="C555" s="42" t="s">
        <v>2334</v>
      </c>
      <c r="D555" s="42" t="s">
        <v>2335</v>
      </c>
      <c r="E555" s="42" t="s">
        <v>2304</v>
      </c>
      <c r="F555" s="42" t="s">
        <v>174</v>
      </c>
      <c r="G555" s="42" t="s">
        <v>1863</v>
      </c>
    </row>
    <row r="556" spans="1:7" x14ac:dyDescent="0.25">
      <c r="A556" s="42" t="s">
        <v>238</v>
      </c>
      <c r="B556" s="42" t="s">
        <v>1716</v>
      </c>
      <c r="C556" s="42" t="s">
        <v>2336</v>
      </c>
      <c r="D556" s="42" t="s">
        <v>2337</v>
      </c>
      <c r="E556" s="42" t="s">
        <v>2304</v>
      </c>
      <c r="F556" s="42" t="s">
        <v>174</v>
      </c>
      <c r="G556" s="42" t="s">
        <v>1863</v>
      </c>
    </row>
    <row r="557" spans="1:7" x14ac:dyDescent="0.25">
      <c r="A557" s="42" t="s">
        <v>238</v>
      </c>
      <c r="B557" s="42" t="s">
        <v>1716</v>
      </c>
      <c r="C557" s="42" t="s">
        <v>2338</v>
      </c>
      <c r="D557" s="42" t="s">
        <v>2339</v>
      </c>
      <c r="E557" s="42" t="s">
        <v>2304</v>
      </c>
      <c r="F557" s="42" t="s">
        <v>174</v>
      </c>
      <c r="G557" s="42" t="s">
        <v>1863</v>
      </c>
    </row>
    <row r="558" spans="1:7" x14ac:dyDescent="0.25">
      <c r="A558" s="42" t="s">
        <v>238</v>
      </c>
      <c r="B558" s="42" t="s">
        <v>1716</v>
      </c>
      <c r="C558" s="42" t="s">
        <v>2340</v>
      </c>
      <c r="D558" s="42" t="s">
        <v>2341</v>
      </c>
      <c r="E558" s="42" t="s">
        <v>2304</v>
      </c>
      <c r="F558" s="42" t="s">
        <v>174</v>
      </c>
      <c r="G558" s="42" t="s">
        <v>1863</v>
      </c>
    </row>
    <row r="559" spans="1:7" x14ac:dyDescent="0.25">
      <c r="A559" s="42" t="s">
        <v>238</v>
      </c>
      <c r="B559" s="42" t="s">
        <v>1716</v>
      </c>
      <c r="C559" s="42" t="s">
        <v>2343</v>
      </c>
      <c r="D559" s="42" t="s">
        <v>2344</v>
      </c>
      <c r="E559" s="42" t="s">
        <v>2342</v>
      </c>
      <c r="F559" s="42" t="s">
        <v>175</v>
      </c>
      <c r="G559" s="42" t="s">
        <v>1863</v>
      </c>
    </row>
    <row r="560" spans="1:7" x14ac:dyDescent="0.25">
      <c r="A560" s="42" t="s">
        <v>238</v>
      </c>
      <c r="B560" s="42" t="s">
        <v>1716</v>
      </c>
      <c r="C560" s="42" t="s">
        <v>2345</v>
      </c>
      <c r="D560" s="42" t="s">
        <v>2346</v>
      </c>
      <c r="E560" s="42" t="s">
        <v>2342</v>
      </c>
      <c r="F560" s="42" t="s">
        <v>175</v>
      </c>
      <c r="G560" s="42" t="s">
        <v>1863</v>
      </c>
    </row>
    <row r="561" spans="1:7" x14ac:dyDescent="0.25">
      <c r="A561" s="42" t="s">
        <v>238</v>
      </c>
      <c r="B561" s="42" t="s">
        <v>1716</v>
      </c>
      <c r="C561" s="42" t="s">
        <v>2347</v>
      </c>
      <c r="D561" s="42" t="s">
        <v>2348</v>
      </c>
      <c r="E561" s="42" t="s">
        <v>2342</v>
      </c>
      <c r="F561" s="42" t="s">
        <v>175</v>
      </c>
      <c r="G561" s="42" t="s">
        <v>1863</v>
      </c>
    </row>
    <row r="562" spans="1:7" x14ac:dyDescent="0.25">
      <c r="A562" s="42" t="s">
        <v>238</v>
      </c>
      <c r="B562" s="42" t="s">
        <v>1716</v>
      </c>
      <c r="C562" s="42" t="s">
        <v>2349</v>
      </c>
      <c r="D562" s="42" t="s">
        <v>2350</v>
      </c>
      <c r="E562" s="42" t="s">
        <v>2342</v>
      </c>
      <c r="F562" s="42" t="s">
        <v>175</v>
      </c>
      <c r="G562" s="42" t="s">
        <v>1863</v>
      </c>
    </row>
    <row r="563" spans="1:7" x14ac:dyDescent="0.25">
      <c r="A563" s="42" t="s">
        <v>238</v>
      </c>
      <c r="B563" s="42" t="s">
        <v>1716</v>
      </c>
      <c r="C563" s="42" t="s">
        <v>2351</v>
      </c>
      <c r="D563" s="42" t="s">
        <v>2352</v>
      </c>
      <c r="E563" s="42" t="s">
        <v>2342</v>
      </c>
      <c r="F563" s="42" t="s">
        <v>175</v>
      </c>
      <c r="G563" s="42" t="s">
        <v>1863</v>
      </c>
    </row>
    <row r="564" spans="1:7" x14ac:dyDescent="0.25">
      <c r="A564" s="42" t="s">
        <v>238</v>
      </c>
      <c r="B564" s="42" t="s">
        <v>1716</v>
      </c>
      <c r="C564" s="42" t="s">
        <v>2353</v>
      </c>
      <c r="D564" s="42" t="s">
        <v>2354</v>
      </c>
      <c r="E564" s="42" t="s">
        <v>2342</v>
      </c>
      <c r="F564" s="42" t="s">
        <v>175</v>
      </c>
      <c r="G564" s="42" t="s">
        <v>1863</v>
      </c>
    </row>
    <row r="565" spans="1:7" x14ac:dyDescent="0.25">
      <c r="A565" s="42" t="s">
        <v>238</v>
      </c>
      <c r="B565" s="42" t="s">
        <v>1716</v>
      </c>
      <c r="C565" s="42" t="s">
        <v>2355</v>
      </c>
      <c r="D565" s="42" t="s">
        <v>2356</v>
      </c>
      <c r="E565" s="42" t="s">
        <v>2342</v>
      </c>
      <c r="F565" s="42" t="s">
        <v>175</v>
      </c>
      <c r="G565" s="42" t="s">
        <v>1863</v>
      </c>
    </row>
    <row r="566" spans="1:7" x14ac:dyDescent="0.25">
      <c r="A566" s="42" t="s">
        <v>238</v>
      </c>
      <c r="B566" s="42" t="s">
        <v>1716</v>
      </c>
      <c r="C566" s="42" t="s">
        <v>2357</v>
      </c>
      <c r="D566" s="42" t="s">
        <v>2358</v>
      </c>
      <c r="E566" s="42" t="s">
        <v>2342</v>
      </c>
      <c r="F566" s="42" t="s">
        <v>175</v>
      </c>
      <c r="G566" s="42" t="s">
        <v>1863</v>
      </c>
    </row>
    <row r="567" spans="1:7" x14ac:dyDescent="0.25">
      <c r="A567" s="42" t="s">
        <v>238</v>
      </c>
      <c r="B567" s="42" t="s">
        <v>1716</v>
      </c>
      <c r="C567" s="42" t="s">
        <v>2359</v>
      </c>
      <c r="D567" s="42" t="s">
        <v>2360</v>
      </c>
      <c r="E567" s="42" t="s">
        <v>2342</v>
      </c>
      <c r="F567" s="42" t="s">
        <v>175</v>
      </c>
      <c r="G567" s="42" t="s">
        <v>1863</v>
      </c>
    </row>
    <row r="568" spans="1:7" x14ac:dyDescent="0.25">
      <c r="A568" s="42" t="s">
        <v>238</v>
      </c>
      <c r="B568" s="42" t="s">
        <v>1716</v>
      </c>
      <c r="C568" s="42" t="s">
        <v>664</v>
      </c>
      <c r="D568" s="42" t="s">
        <v>2361</v>
      </c>
      <c r="E568" s="42" t="s">
        <v>2342</v>
      </c>
      <c r="F568" s="42" t="s">
        <v>175</v>
      </c>
      <c r="G568" s="42" t="s">
        <v>1863</v>
      </c>
    </row>
    <row r="569" spans="1:7" x14ac:dyDescent="0.25">
      <c r="A569" s="42" t="s">
        <v>238</v>
      </c>
      <c r="B569" s="42" t="s">
        <v>1716</v>
      </c>
      <c r="C569" s="42" t="s">
        <v>2362</v>
      </c>
      <c r="D569" s="42" t="s">
        <v>2363</v>
      </c>
      <c r="E569" s="42" t="s">
        <v>2342</v>
      </c>
      <c r="F569" s="42" t="s">
        <v>175</v>
      </c>
      <c r="G569" s="42" t="s">
        <v>1863</v>
      </c>
    </row>
    <row r="570" spans="1:7" x14ac:dyDescent="0.25">
      <c r="A570" s="42" t="s">
        <v>238</v>
      </c>
      <c r="B570" s="42" t="s">
        <v>1716</v>
      </c>
      <c r="C570" s="42" t="s">
        <v>2364</v>
      </c>
      <c r="D570" s="42" t="s">
        <v>2365</v>
      </c>
      <c r="E570" s="42" t="s">
        <v>2342</v>
      </c>
      <c r="F570" s="42" t="s">
        <v>175</v>
      </c>
      <c r="G570" s="42" t="s">
        <v>1863</v>
      </c>
    </row>
    <row r="571" spans="1:7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x14ac:dyDescent="0.25">
      <c r="A572" s="42" t="s">
        <v>238</v>
      </c>
      <c r="B572" s="42" t="s">
        <v>1716</v>
      </c>
      <c r="C572" s="42" t="s">
        <v>2368</v>
      </c>
      <c r="D572" s="42" t="s">
        <v>2369</v>
      </c>
      <c r="E572" s="42" t="s">
        <v>2342</v>
      </c>
      <c r="F572" s="42" t="s">
        <v>175</v>
      </c>
      <c r="G572" s="42" t="s">
        <v>1863</v>
      </c>
    </row>
    <row r="573" spans="1:7" x14ac:dyDescent="0.25">
      <c r="A573" s="42" t="s">
        <v>238</v>
      </c>
      <c r="B573" s="42" t="s">
        <v>1716</v>
      </c>
      <c r="C573" s="42" t="s">
        <v>2370</v>
      </c>
      <c r="D573" s="42" t="s">
        <v>2371</v>
      </c>
      <c r="E573" s="42" t="s">
        <v>2342</v>
      </c>
      <c r="F573" s="42" t="s">
        <v>175</v>
      </c>
      <c r="G573" s="42" t="s">
        <v>1863</v>
      </c>
    </row>
    <row r="574" spans="1:7" x14ac:dyDescent="0.25">
      <c r="A574" s="42" t="s">
        <v>238</v>
      </c>
      <c r="B574" s="42" t="s">
        <v>1716</v>
      </c>
      <c r="C574" s="42" t="s">
        <v>2372</v>
      </c>
      <c r="D574" s="42" t="s">
        <v>2373</v>
      </c>
      <c r="E574" s="42" t="s">
        <v>2342</v>
      </c>
      <c r="F574" s="42" t="s">
        <v>175</v>
      </c>
      <c r="G574" s="42" t="s">
        <v>1863</v>
      </c>
    </row>
    <row r="575" spans="1:7" x14ac:dyDescent="0.25">
      <c r="A575" s="42" t="s">
        <v>238</v>
      </c>
      <c r="B575" s="42" t="s">
        <v>1716</v>
      </c>
      <c r="C575" s="42" t="s">
        <v>2374</v>
      </c>
      <c r="D575" s="42" t="s">
        <v>2375</v>
      </c>
      <c r="E575" s="42" t="s">
        <v>2342</v>
      </c>
      <c r="F575" s="42" t="s">
        <v>175</v>
      </c>
      <c r="G575" s="42" t="s">
        <v>1863</v>
      </c>
    </row>
    <row r="576" spans="1:7" x14ac:dyDescent="0.25">
      <c r="A576" s="42" t="s">
        <v>238</v>
      </c>
      <c r="B576" s="42" t="s">
        <v>1716</v>
      </c>
      <c r="C576" s="42" t="s">
        <v>2376</v>
      </c>
      <c r="D576" s="42" t="s">
        <v>2377</v>
      </c>
      <c r="E576" s="42" t="s">
        <v>2342</v>
      </c>
      <c r="F576" s="42" t="s">
        <v>175</v>
      </c>
      <c r="G576" s="42" t="s">
        <v>1863</v>
      </c>
    </row>
    <row r="577" spans="1:7" x14ac:dyDescent="0.25">
      <c r="A577" s="42" t="s">
        <v>238</v>
      </c>
      <c r="B577" s="42" t="s">
        <v>1716</v>
      </c>
      <c r="C577" s="42" t="s">
        <v>2378</v>
      </c>
      <c r="D577" s="42" t="s">
        <v>2379</v>
      </c>
      <c r="E577" s="42" t="s">
        <v>2342</v>
      </c>
      <c r="F577" s="42" t="s">
        <v>175</v>
      </c>
      <c r="G577" s="42" t="s">
        <v>1863</v>
      </c>
    </row>
    <row r="578" spans="1:7" x14ac:dyDescent="0.25">
      <c r="A578" s="42" t="s">
        <v>238</v>
      </c>
      <c r="B578" s="42" t="s">
        <v>1716</v>
      </c>
      <c r="C578" s="42" t="s">
        <v>683</v>
      </c>
      <c r="D578" s="42" t="s">
        <v>2381</v>
      </c>
      <c r="E578" s="42" t="s">
        <v>2380</v>
      </c>
      <c r="F578" s="42" t="s">
        <v>178</v>
      </c>
      <c r="G578" s="42" t="s">
        <v>6</v>
      </c>
    </row>
    <row r="579" spans="1:7" x14ac:dyDescent="0.25">
      <c r="A579" s="42" t="s">
        <v>238</v>
      </c>
      <c r="B579" s="42" t="s">
        <v>1716</v>
      </c>
      <c r="C579" s="42" t="s">
        <v>2382</v>
      </c>
      <c r="D579" s="42" t="s">
        <v>2383</v>
      </c>
      <c r="E579" s="42" t="s">
        <v>2380</v>
      </c>
      <c r="F579" s="42" t="s">
        <v>178</v>
      </c>
      <c r="G579" s="42" t="s">
        <v>6</v>
      </c>
    </row>
    <row r="580" spans="1:7" x14ac:dyDescent="0.25">
      <c r="A580" s="42" t="s">
        <v>238</v>
      </c>
      <c r="B580" s="42" t="s">
        <v>1716</v>
      </c>
      <c r="C580" s="42" t="s">
        <v>2384</v>
      </c>
      <c r="D580" s="42" t="s">
        <v>2385</v>
      </c>
      <c r="E580" s="42" t="s">
        <v>2380</v>
      </c>
      <c r="F580" s="42" t="s">
        <v>178</v>
      </c>
      <c r="G580" s="42" t="s">
        <v>6</v>
      </c>
    </row>
    <row r="581" spans="1:7" x14ac:dyDescent="0.25">
      <c r="A581" s="42" t="s">
        <v>238</v>
      </c>
      <c r="B581" s="42" t="s">
        <v>1716</v>
      </c>
      <c r="C581" s="42" t="s">
        <v>665</v>
      </c>
      <c r="D581" s="42" t="s">
        <v>2386</v>
      </c>
      <c r="E581" s="42" t="s">
        <v>2380</v>
      </c>
      <c r="F581" s="42" t="s">
        <v>178</v>
      </c>
      <c r="G581" s="42" t="s">
        <v>6</v>
      </c>
    </row>
    <row r="582" spans="1:7" x14ac:dyDescent="0.25">
      <c r="A582" s="42" t="s">
        <v>238</v>
      </c>
      <c r="B582" s="42" t="s">
        <v>1716</v>
      </c>
      <c r="C582" s="42" t="s">
        <v>2387</v>
      </c>
      <c r="D582" s="42" t="s">
        <v>2388</v>
      </c>
      <c r="E582" s="42" t="s">
        <v>2380</v>
      </c>
      <c r="F582" s="42" t="s">
        <v>178</v>
      </c>
      <c r="G582" s="42" t="s">
        <v>6</v>
      </c>
    </row>
    <row r="583" spans="1:7" x14ac:dyDescent="0.25">
      <c r="A583" s="42" t="s">
        <v>238</v>
      </c>
      <c r="B583" s="42" t="s">
        <v>1716</v>
      </c>
      <c r="C583" s="42" t="s">
        <v>2389</v>
      </c>
      <c r="D583" s="42" t="s">
        <v>2390</v>
      </c>
      <c r="E583" s="42" t="s">
        <v>2380</v>
      </c>
      <c r="F583" s="42" t="s">
        <v>178</v>
      </c>
      <c r="G583" s="42" t="s">
        <v>6</v>
      </c>
    </row>
    <row r="584" spans="1:7" x14ac:dyDescent="0.25">
      <c r="A584" s="42" t="s">
        <v>238</v>
      </c>
      <c r="B584" s="42" t="s">
        <v>1716</v>
      </c>
      <c r="C584" s="42" t="s">
        <v>2391</v>
      </c>
      <c r="D584" s="42" t="s">
        <v>2392</v>
      </c>
      <c r="E584" s="42" t="s">
        <v>2380</v>
      </c>
      <c r="F584" s="42" t="s">
        <v>178</v>
      </c>
      <c r="G584" s="42" t="s">
        <v>6</v>
      </c>
    </row>
    <row r="585" spans="1:7" x14ac:dyDescent="0.25">
      <c r="A585" s="42" t="s">
        <v>238</v>
      </c>
      <c r="B585" s="42" t="s">
        <v>1716</v>
      </c>
      <c r="C585" s="42" t="s">
        <v>2393</v>
      </c>
      <c r="D585" s="42" t="s">
        <v>2394</v>
      </c>
      <c r="E585" s="42" t="s">
        <v>2380</v>
      </c>
      <c r="F585" s="42" t="s">
        <v>178</v>
      </c>
      <c r="G585" s="42" t="s">
        <v>6</v>
      </c>
    </row>
    <row r="586" spans="1:7" x14ac:dyDescent="0.25">
      <c r="A586" s="42" t="s">
        <v>238</v>
      </c>
      <c r="B586" s="42" t="s">
        <v>1716</v>
      </c>
      <c r="C586" s="42" t="s">
        <v>2395</v>
      </c>
      <c r="D586" s="42" t="s">
        <v>2396</v>
      </c>
      <c r="E586" s="42" t="s">
        <v>2380</v>
      </c>
      <c r="F586" s="42" t="s">
        <v>178</v>
      </c>
      <c r="G586" s="42" t="s">
        <v>6</v>
      </c>
    </row>
    <row r="587" spans="1:7" x14ac:dyDescent="0.25">
      <c r="A587" s="42" t="s">
        <v>238</v>
      </c>
      <c r="B587" s="42" t="s">
        <v>1716</v>
      </c>
      <c r="C587" s="42" t="s">
        <v>2398</v>
      </c>
      <c r="D587" s="42" t="s">
        <v>2399</v>
      </c>
      <c r="E587" s="42" t="s">
        <v>2397</v>
      </c>
      <c r="F587" s="42" t="s">
        <v>179</v>
      </c>
      <c r="G587" s="42" t="s">
        <v>6</v>
      </c>
    </row>
    <row r="588" spans="1:7" x14ac:dyDescent="0.25">
      <c r="A588" s="42" t="s">
        <v>238</v>
      </c>
      <c r="B588" s="42" t="s">
        <v>1716</v>
      </c>
      <c r="C588" s="42" t="s">
        <v>2400</v>
      </c>
      <c r="D588" s="42" t="s">
        <v>2401</v>
      </c>
      <c r="E588" s="42" t="s">
        <v>2397</v>
      </c>
      <c r="F588" s="42" t="s">
        <v>179</v>
      </c>
      <c r="G588" s="42" t="s">
        <v>6</v>
      </c>
    </row>
    <row r="589" spans="1:7" x14ac:dyDescent="0.25">
      <c r="A589" s="42" t="s">
        <v>238</v>
      </c>
      <c r="B589" s="42" t="s">
        <v>1716</v>
      </c>
      <c r="C589" s="42" t="s">
        <v>2402</v>
      </c>
      <c r="D589" s="42" t="s">
        <v>2403</v>
      </c>
      <c r="E589" s="42" t="s">
        <v>2397</v>
      </c>
      <c r="F589" s="42" t="s">
        <v>179</v>
      </c>
      <c r="G589" s="42" t="s">
        <v>6</v>
      </c>
    </row>
    <row r="590" spans="1:7" x14ac:dyDescent="0.25">
      <c r="A590" s="42" t="s">
        <v>238</v>
      </c>
      <c r="B590" s="42" t="s">
        <v>1716</v>
      </c>
      <c r="C590" s="42" t="s">
        <v>666</v>
      </c>
      <c r="D590" s="42" t="s">
        <v>2404</v>
      </c>
      <c r="E590" s="42" t="s">
        <v>2397</v>
      </c>
      <c r="F590" s="42" t="s">
        <v>179</v>
      </c>
      <c r="G590" s="42" t="s">
        <v>6</v>
      </c>
    </row>
    <row r="591" spans="1:7" x14ac:dyDescent="0.25">
      <c r="A591" s="42" t="s">
        <v>238</v>
      </c>
      <c r="B591" s="42" t="s">
        <v>1716</v>
      </c>
      <c r="C591" s="42" t="s">
        <v>2405</v>
      </c>
      <c r="D591" s="42" t="s">
        <v>2406</v>
      </c>
      <c r="E591" s="42" t="s">
        <v>2397</v>
      </c>
      <c r="F591" s="42" t="s">
        <v>179</v>
      </c>
      <c r="G591" s="42" t="s">
        <v>6</v>
      </c>
    </row>
    <row r="592" spans="1:7" x14ac:dyDescent="0.25">
      <c r="A592" s="42" t="s">
        <v>238</v>
      </c>
      <c r="B592" s="42" t="s">
        <v>1716</v>
      </c>
      <c r="C592" s="42" t="s">
        <v>2407</v>
      </c>
      <c r="D592" s="42" t="s">
        <v>2408</v>
      </c>
      <c r="E592" s="42" t="s">
        <v>2397</v>
      </c>
      <c r="F592" s="42" t="s">
        <v>179</v>
      </c>
      <c r="G592" s="42" t="s">
        <v>6</v>
      </c>
    </row>
    <row r="593" spans="1:7" x14ac:dyDescent="0.25">
      <c r="A593" s="42" t="s">
        <v>238</v>
      </c>
      <c r="B593" s="42" t="s">
        <v>1716</v>
      </c>
      <c r="C593" s="42" t="s">
        <v>2409</v>
      </c>
      <c r="D593" s="42" t="s">
        <v>2410</v>
      </c>
      <c r="E593" s="42" t="s">
        <v>2397</v>
      </c>
      <c r="F593" s="42" t="s">
        <v>179</v>
      </c>
      <c r="G593" s="42" t="s">
        <v>6</v>
      </c>
    </row>
    <row r="594" spans="1:7" x14ac:dyDescent="0.25">
      <c r="A594" s="42" t="s">
        <v>238</v>
      </c>
      <c r="B594" s="42" t="s">
        <v>1716</v>
      </c>
      <c r="C594" s="42" t="s">
        <v>2411</v>
      </c>
      <c r="D594" s="42" t="s">
        <v>2412</v>
      </c>
      <c r="E594" s="42" t="s">
        <v>2397</v>
      </c>
      <c r="F594" s="42" t="s">
        <v>179</v>
      </c>
      <c r="G594" s="42" t="s">
        <v>6</v>
      </c>
    </row>
    <row r="595" spans="1:7" x14ac:dyDescent="0.25">
      <c r="A595" s="42" t="s">
        <v>238</v>
      </c>
      <c r="B595" s="42" t="s">
        <v>1716</v>
      </c>
      <c r="C595" s="42" t="s">
        <v>2413</v>
      </c>
      <c r="D595" s="42" t="s">
        <v>2414</v>
      </c>
      <c r="E595" s="42" t="s">
        <v>2397</v>
      </c>
      <c r="F595" s="42" t="s">
        <v>179</v>
      </c>
      <c r="G595" s="42" t="s">
        <v>6</v>
      </c>
    </row>
    <row r="596" spans="1:7" x14ac:dyDescent="0.25">
      <c r="A596" s="42" t="s">
        <v>238</v>
      </c>
      <c r="B596" s="42" t="s">
        <v>1716</v>
      </c>
      <c r="C596" s="42" t="s">
        <v>2416</v>
      </c>
      <c r="D596" s="42" t="s">
        <v>2417</v>
      </c>
      <c r="E596" s="42" t="s">
        <v>2415</v>
      </c>
      <c r="F596" s="42" t="s">
        <v>180</v>
      </c>
      <c r="G596" s="42" t="s">
        <v>1863</v>
      </c>
    </row>
    <row r="597" spans="1:7" x14ac:dyDescent="0.25">
      <c r="A597" s="42" t="s">
        <v>238</v>
      </c>
      <c r="B597" s="42" t="s">
        <v>1716</v>
      </c>
      <c r="C597" s="42" t="s">
        <v>2418</v>
      </c>
      <c r="D597" s="42" t="s">
        <v>2419</v>
      </c>
      <c r="E597" s="42" t="s">
        <v>2415</v>
      </c>
      <c r="F597" s="42" t="s">
        <v>180</v>
      </c>
      <c r="G597" s="42" t="s">
        <v>1863</v>
      </c>
    </row>
    <row r="598" spans="1:7" x14ac:dyDescent="0.25">
      <c r="A598" s="42" t="s">
        <v>238</v>
      </c>
      <c r="B598" s="42" t="s">
        <v>1716</v>
      </c>
      <c r="C598" s="42" t="s">
        <v>2420</v>
      </c>
      <c r="D598" s="42" t="s">
        <v>2421</v>
      </c>
      <c r="E598" s="42" t="s">
        <v>2415</v>
      </c>
      <c r="F598" s="42" t="s">
        <v>180</v>
      </c>
      <c r="G598" s="42" t="s">
        <v>1863</v>
      </c>
    </row>
    <row r="599" spans="1:7" x14ac:dyDescent="0.25">
      <c r="A599" s="42" t="s">
        <v>238</v>
      </c>
      <c r="B599" s="42" t="s">
        <v>1716</v>
      </c>
      <c r="C599" s="42" t="s">
        <v>2422</v>
      </c>
      <c r="D599" s="42" t="s">
        <v>2423</v>
      </c>
      <c r="E599" s="42" t="s">
        <v>2415</v>
      </c>
      <c r="F599" s="42" t="s">
        <v>180</v>
      </c>
      <c r="G599" s="42" t="s">
        <v>1863</v>
      </c>
    </row>
    <row r="600" spans="1:7" x14ac:dyDescent="0.25">
      <c r="A600" s="42" t="s">
        <v>238</v>
      </c>
      <c r="B600" s="42" t="s">
        <v>1716</v>
      </c>
      <c r="C600" s="42" t="s">
        <v>2424</v>
      </c>
      <c r="D600" s="42" t="s">
        <v>2425</v>
      </c>
      <c r="E600" s="42" t="s">
        <v>2415</v>
      </c>
      <c r="F600" s="42" t="s">
        <v>180</v>
      </c>
      <c r="G600" s="42" t="s">
        <v>1863</v>
      </c>
    </row>
    <row r="601" spans="1:7" x14ac:dyDescent="0.25">
      <c r="A601" s="42" t="s">
        <v>238</v>
      </c>
      <c r="B601" s="42" t="s">
        <v>1716</v>
      </c>
      <c r="C601" s="42" t="s">
        <v>471</v>
      </c>
      <c r="D601" s="42" t="s">
        <v>2426</v>
      </c>
      <c r="E601" s="42" t="s">
        <v>2415</v>
      </c>
      <c r="F601" s="42" t="s">
        <v>180</v>
      </c>
      <c r="G601" s="42" t="s">
        <v>1863</v>
      </c>
    </row>
    <row r="602" spans="1:7" x14ac:dyDescent="0.25">
      <c r="A602" s="42" t="s">
        <v>238</v>
      </c>
      <c r="B602" s="42" t="s">
        <v>1716</v>
      </c>
      <c r="C602" s="42" t="s">
        <v>2427</v>
      </c>
      <c r="D602" s="42" t="s">
        <v>2426</v>
      </c>
      <c r="E602" s="42" t="s">
        <v>2415</v>
      </c>
      <c r="F602" s="42" t="s">
        <v>180</v>
      </c>
      <c r="G602" s="42" t="s">
        <v>1863</v>
      </c>
    </row>
    <row r="603" spans="1:7" x14ac:dyDescent="0.25">
      <c r="A603" s="42" t="s">
        <v>238</v>
      </c>
      <c r="B603" s="42" t="s">
        <v>1716</v>
      </c>
      <c r="C603" s="42" t="s">
        <v>2428</v>
      </c>
      <c r="D603" s="42" t="s">
        <v>2429</v>
      </c>
      <c r="E603" s="42" t="s">
        <v>2415</v>
      </c>
      <c r="F603" s="42" t="s">
        <v>180</v>
      </c>
      <c r="G603" s="42" t="s">
        <v>1863</v>
      </c>
    </row>
    <row r="604" spans="1:7" x14ac:dyDescent="0.25">
      <c r="A604" s="42" t="s">
        <v>238</v>
      </c>
      <c r="B604" s="42" t="s">
        <v>1716</v>
      </c>
      <c r="C604" s="42" t="s">
        <v>2430</v>
      </c>
      <c r="D604" s="42" t="s">
        <v>2431</v>
      </c>
      <c r="E604" s="42" t="s">
        <v>2415</v>
      </c>
      <c r="F604" s="42" t="s">
        <v>180</v>
      </c>
      <c r="G604" s="42" t="s">
        <v>1863</v>
      </c>
    </row>
    <row r="605" spans="1:7" x14ac:dyDescent="0.25">
      <c r="A605" s="42" t="s">
        <v>238</v>
      </c>
      <c r="B605" s="42" t="s">
        <v>1716</v>
      </c>
      <c r="C605" s="42" t="s">
        <v>2432</v>
      </c>
      <c r="D605" s="42" t="s">
        <v>2433</v>
      </c>
      <c r="E605" s="42" t="s">
        <v>2415</v>
      </c>
      <c r="F605" s="42" t="s">
        <v>180</v>
      </c>
      <c r="G605" s="42" t="s">
        <v>1863</v>
      </c>
    </row>
    <row r="606" spans="1:7" x14ac:dyDescent="0.25">
      <c r="A606" s="42" t="s">
        <v>238</v>
      </c>
      <c r="B606" s="42" t="s">
        <v>1716</v>
      </c>
      <c r="C606" s="42" t="s">
        <v>2434</v>
      </c>
      <c r="D606" s="42" t="s">
        <v>2435</v>
      </c>
      <c r="E606" s="42" t="s">
        <v>2415</v>
      </c>
      <c r="F606" s="42" t="s">
        <v>180</v>
      </c>
      <c r="G606" s="42" t="s">
        <v>1863</v>
      </c>
    </row>
    <row r="607" spans="1:7" x14ac:dyDescent="0.25">
      <c r="A607" s="42" t="s">
        <v>238</v>
      </c>
      <c r="B607" s="42" t="s">
        <v>1716</v>
      </c>
      <c r="C607" s="42" t="s">
        <v>2436</v>
      </c>
      <c r="D607" s="42" t="s">
        <v>2437</v>
      </c>
      <c r="E607" s="42" t="s">
        <v>2415</v>
      </c>
      <c r="F607" s="42" t="s">
        <v>180</v>
      </c>
      <c r="G607" s="42" t="s">
        <v>1863</v>
      </c>
    </row>
    <row r="608" spans="1:7" x14ac:dyDescent="0.25">
      <c r="A608" s="42" t="s">
        <v>238</v>
      </c>
      <c r="B608" s="42" t="s">
        <v>1716</v>
      </c>
      <c r="C608" s="42" t="s">
        <v>2438</v>
      </c>
      <c r="D608" s="42" t="s">
        <v>2439</v>
      </c>
      <c r="E608" s="42" t="s">
        <v>2415</v>
      </c>
      <c r="F608" s="42" t="s">
        <v>180</v>
      </c>
      <c r="G608" s="42" t="s">
        <v>1863</v>
      </c>
    </row>
    <row r="609" spans="1:7" x14ac:dyDescent="0.25">
      <c r="A609" s="42" t="s">
        <v>238</v>
      </c>
      <c r="B609" s="42" t="s">
        <v>1716</v>
      </c>
      <c r="C609" s="42" t="s">
        <v>2440</v>
      </c>
      <c r="D609" s="42" t="s">
        <v>2441</v>
      </c>
      <c r="E609" s="42" t="s">
        <v>2415</v>
      </c>
      <c r="F609" s="42" t="s">
        <v>180</v>
      </c>
      <c r="G609" s="42" t="s">
        <v>1863</v>
      </c>
    </row>
    <row r="610" spans="1:7" x14ac:dyDescent="0.25">
      <c r="A610" s="42" t="s">
        <v>238</v>
      </c>
      <c r="B610" s="42" t="s">
        <v>1716</v>
      </c>
      <c r="C610" s="42" t="s">
        <v>2442</v>
      </c>
      <c r="D610" s="42" t="s">
        <v>2443</v>
      </c>
      <c r="E610" s="42" t="s">
        <v>2415</v>
      </c>
      <c r="F610" s="42" t="s">
        <v>180</v>
      </c>
      <c r="G610" s="42" t="s">
        <v>1863</v>
      </c>
    </row>
    <row r="611" spans="1:7" x14ac:dyDescent="0.25">
      <c r="A611" s="42" t="s">
        <v>238</v>
      </c>
      <c r="B611" s="42" t="s">
        <v>1716</v>
      </c>
      <c r="C611" s="42" t="s">
        <v>2444</v>
      </c>
      <c r="D611" s="42" t="s">
        <v>2445</v>
      </c>
      <c r="E611" s="42" t="s">
        <v>2415</v>
      </c>
      <c r="F611" s="42" t="s">
        <v>180</v>
      </c>
      <c r="G611" s="42" t="s">
        <v>1863</v>
      </c>
    </row>
    <row r="612" spans="1:7" x14ac:dyDescent="0.25">
      <c r="A612" s="42" t="s">
        <v>238</v>
      </c>
      <c r="B612" s="42" t="s">
        <v>1716</v>
      </c>
      <c r="C612" s="42" t="s">
        <v>2446</v>
      </c>
      <c r="D612" s="42" t="s">
        <v>2447</v>
      </c>
      <c r="E612" s="42" t="s">
        <v>2415</v>
      </c>
      <c r="F612" s="42" t="s">
        <v>180</v>
      </c>
      <c r="G612" s="42" t="s">
        <v>1863</v>
      </c>
    </row>
    <row r="613" spans="1:7" x14ac:dyDescent="0.25">
      <c r="A613" s="42" t="s">
        <v>238</v>
      </c>
      <c r="B613" s="42" t="s">
        <v>1716</v>
      </c>
      <c r="C613" s="42" t="s">
        <v>2448</v>
      </c>
      <c r="D613" s="42" t="s">
        <v>2449</v>
      </c>
      <c r="E613" s="42" t="s">
        <v>2415</v>
      </c>
      <c r="F613" s="42" t="s">
        <v>180</v>
      </c>
      <c r="G613" s="42" t="s">
        <v>1863</v>
      </c>
    </row>
    <row r="614" spans="1:7" x14ac:dyDescent="0.25">
      <c r="A614" s="42" t="s">
        <v>238</v>
      </c>
      <c r="B614" s="42" t="s">
        <v>1716</v>
      </c>
      <c r="C614" s="42" t="s">
        <v>2451</v>
      </c>
      <c r="D614" s="42" t="s">
        <v>2452</v>
      </c>
      <c r="E614" s="42" t="s">
        <v>2450</v>
      </c>
      <c r="F614" s="42" t="s">
        <v>181</v>
      </c>
      <c r="G614" s="42" t="s">
        <v>1863</v>
      </c>
    </row>
    <row r="615" spans="1:7" x14ac:dyDescent="0.25">
      <c r="A615" s="42" t="s">
        <v>238</v>
      </c>
      <c r="B615" s="42" t="s">
        <v>1716</v>
      </c>
      <c r="C615" s="42" t="s">
        <v>2453</v>
      </c>
      <c r="D615" s="42" t="s">
        <v>2454</v>
      </c>
      <c r="E615" s="42" t="s">
        <v>2450</v>
      </c>
      <c r="F615" s="42" t="s">
        <v>181</v>
      </c>
      <c r="G615" s="42" t="s">
        <v>1863</v>
      </c>
    </row>
    <row r="616" spans="1:7" x14ac:dyDescent="0.25">
      <c r="A616" s="42" t="s">
        <v>238</v>
      </c>
      <c r="B616" s="42" t="s">
        <v>1716</v>
      </c>
      <c r="C616" s="42" t="s">
        <v>2455</v>
      </c>
      <c r="D616" s="42" t="s">
        <v>2456</v>
      </c>
      <c r="E616" s="42" t="s">
        <v>2450</v>
      </c>
      <c r="F616" s="42" t="s">
        <v>181</v>
      </c>
      <c r="G616" s="42" t="s">
        <v>1863</v>
      </c>
    </row>
    <row r="617" spans="1:7" x14ac:dyDescent="0.25">
      <c r="A617" s="42" t="s">
        <v>238</v>
      </c>
      <c r="B617" s="42" t="s">
        <v>1716</v>
      </c>
      <c r="C617" s="42" t="s">
        <v>2457</v>
      </c>
      <c r="D617" s="42" t="s">
        <v>2458</v>
      </c>
      <c r="E617" s="42" t="s">
        <v>2450</v>
      </c>
      <c r="F617" s="42" t="s">
        <v>181</v>
      </c>
      <c r="G617" s="42" t="s">
        <v>1863</v>
      </c>
    </row>
    <row r="618" spans="1:7" x14ac:dyDescent="0.25">
      <c r="A618" s="42" t="s">
        <v>238</v>
      </c>
      <c r="B618" s="42" t="s">
        <v>1716</v>
      </c>
      <c r="C618" s="42" t="s">
        <v>2459</v>
      </c>
      <c r="D618" s="42" t="s">
        <v>2460</v>
      </c>
      <c r="E618" s="42" t="s">
        <v>2450</v>
      </c>
      <c r="F618" s="42" t="s">
        <v>181</v>
      </c>
      <c r="G618" s="42" t="s">
        <v>1863</v>
      </c>
    </row>
    <row r="619" spans="1:7" x14ac:dyDescent="0.25">
      <c r="A619" s="42" t="s">
        <v>238</v>
      </c>
      <c r="B619" s="42" t="s">
        <v>1716</v>
      </c>
      <c r="C619" s="42" t="s">
        <v>2461</v>
      </c>
      <c r="D619" s="42" t="s">
        <v>2462</v>
      </c>
      <c r="E619" s="42" t="s">
        <v>2450</v>
      </c>
      <c r="F619" s="42" t="s">
        <v>181</v>
      </c>
      <c r="G619" s="42" t="s">
        <v>1863</v>
      </c>
    </row>
    <row r="620" spans="1:7" x14ac:dyDescent="0.25">
      <c r="A620" s="42" t="s">
        <v>238</v>
      </c>
      <c r="B620" s="42" t="s">
        <v>1716</v>
      </c>
      <c r="C620" s="42" t="s">
        <v>2463</v>
      </c>
      <c r="D620" s="42" t="s">
        <v>2462</v>
      </c>
      <c r="E620" s="42" t="s">
        <v>2450</v>
      </c>
      <c r="F620" s="42" t="s">
        <v>181</v>
      </c>
      <c r="G620" s="42" t="s">
        <v>1863</v>
      </c>
    </row>
    <row r="621" spans="1:7" x14ac:dyDescent="0.25">
      <c r="A621" s="42" t="s">
        <v>238</v>
      </c>
      <c r="B621" s="42" t="s">
        <v>1716</v>
      </c>
      <c r="C621" s="42" t="s">
        <v>2464</v>
      </c>
      <c r="D621" s="42" t="s">
        <v>2465</v>
      </c>
      <c r="E621" s="42" t="s">
        <v>2450</v>
      </c>
      <c r="F621" s="42" t="s">
        <v>181</v>
      </c>
      <c r="G621" s="42" t="s">
        <v>1863</v>
      </c>
    </row>
    <row r="622" spans="1:7" x14ac:dyDescent="0.25">
      <c r="A622" s="42" t="s">
        <v>238</v>
      </c>
      <c r="B622" s="42" t="s">
        <v>1716</v>
      </c>
      <c r="C622" s="42" t="s">
        <v>2466</v>
      </c>
      <c r="D622" s="42" t="s">
        <v>2467</v>
      </c>
      <c r="E622" s="42" t="s">
        <v>2450</v>
      </c>
      <c r="F622" s="42" t="s">
        <v>181</v>
      </c>
      <c r="G622" s="42" t="s">
        <v>1863</v>
      </c>
    </row>
    <row r="623" spans="1:7" x14ac:dyDescent="0.25">
      <c r="A623" s="42" t="s">
        <v>238</v>
      </c>
      <c r="B623" s="42" t="s">
        <v>1716</v>
      </c>
      <c r="C623" s="42" t="s">
        <v>2468</v>
      </c>
      <c r="D623" s="42" t="s">
        <v>2469</v>
      </c>
      <c r="E623" s="42" t="s">
        <v>2450</v>
      </c>
      <c r="F623" s="42" t="s">
        <v>181</v>
      </c>
      <c r="G623" s="42" t="s">
        <v>1863</v>
      </c>
    </row>
    <row r="624" spans="1:7" x14ac:dyDescent="0.25">
      <c r="A624" s="42" t="s">
        <v>238</v>
      </c>
      <c r="B624" s="42" t="s">
        <v>1716</v>
      </c>
      <c r="C624" s="42" t="s">
        <v>2470</v>
      </c>
      <c r="D624" s="42" t="s">
        <v>2471</v>
      </c>
      <c r="E624" s="42" t="s">
        <v>2450</v>
      </c>
      <c r="F624" s="42" t="s">
        <v>181</v>
      </c>
      <c r="G624" s="42" t="s">
        <v>1863</v>
      </c>
    </row>
    <row r="625" spans="1:7" x14ac:dyDescent="0.25">
      <c r="A625" s="42" t="s">
        <v>238</v>
      </c>
      <c r="B625" s="42" t="s">
        <v>1716</v>
      </c>
      <c r="C625" s="42" t="s">
        <v>2472</v>
      </c>
      <c r="D625" s="42" t="s">
        <v>2473</v>
      </c>
      <c r="E625" s="42" t="s">
        <v>2450</v>
      </c>
      <c r="F625" s="42" t="s">
        <v>181</v>
      </c>
      <c r="G625" s="42" t="s">
        <v>1863</v>
      </c>
    </row>
    <row r="626" spans="1:7" x14ac:dyDescent="0.25">
      <c r="A626" s="42" t="s">
        <v>238</v>
      </c>
      <c r="B626" s="42" t="s">
        <v>1716</v>
      </c>
      <c r="C626" s="42" t="s">
        <v>2474</v>
      </c>
      <c r="D626" s="42" t="s">
        <v>2475</v>
      </c>
      <c r="E626" s="42" t="s">
        <v>2450</v>
      </c>
      <c r="F626" s="42" t="s">
        <v>181</v>
      </c>
      <c r="G626" s="42" t="s">
        <v>1863</v>
      </c>
    </row>
    <row r="627" spans="1:7" x14ac:dyDescent="0.25">
      <c r="A627" s="42" t="s">
        <v>238</v>
      </c>
      <c r="B627" s="42" t="s">
        <v>1716</v>
      </c>
      <c r="C627" s="42" t="s">
        <v>2476</v>
      </c>
      <c r="D627" s="42" t="s">
        <v>2477</v>
      </c>
      <c r="E627" s="42" t="s">
        <v>2450</v>
      </c>
      <c r="F627" s="42" t="s">
        <v>181</v>
      </c>
      <c r="G627" s="42" t="s">
        <v>1863</v>
      </c>
    </row>
    <row r="628" spans="1:7" x14ac:dyDescent="0.25">
      <c r="A628" s="42" t="s">
        <v>238</v>
      </c>
      <c r="B628" s="42" t="s">
        <v>1716</v>
      </c>
      <c r="C628" s="42" t="s">
        <v>2478</v>
      </c>
      <c r="D628" s="42" t="s">
        <v>2479</v>
      </c>
      <c r="E628" s="42" t="s">
        <v>2450</v>
      </c>
      <c r="F628" s="42" t="s">
        <v>181</v>
      </c>
      <c r="G628" s="42" t="s">
        <v>1863</v>
      </c>
    </row>
    <row r="629" spans="1:7" x14ac:dyDescent="0.25">
      <c r="A629" s="42" t="s">
        <v>238</v>
      </c>
      <c r="B629" s="42" t="s">
        <v>1716</v>
      </c>
      <c r="C629" s="42" t="s">
        <v>2480</v>
      </c>
      <c r="D629" s="42" t="s">
        <v>2481</v>
      </c>
      <c r="E629" s="42" t="s">
        <v>2450</v>
      </c>
      <c r="F629" s="42" t="s">
        <v>181</v>
      </c>
      <c r="G629" s="42" t="s">
        <v>1863</v>
      </c>
    </row>
    <row r="630" spans="1:7" x14ac:dyDescent="0.25">
      <c r="A630" s="42" t="s">
        <v>238</v>
      </c>
      <c r="B630" s="42" t="s">
        <v>1716</v>
      </c>
      <c r="C630" s="42" t="s">
        <v>2482</v>
      </c>
      <c r="D630" s="42" t="s">
        <v>2483</v>
      </c>
      <c r="E630" s="42" t="s">
        <v>2450</v>
      </c>
      <c r="F630" s="42" t="s">
        <v>181</v>
      </c>
      <c r="G630" s="42" t="s">
        <v>1863</v>
      </c>
    </row>
    <row r="631" spans="1:7" x14ac:dyDescent="0.25">
      <c r="A631" s="42" t="s">
        <v>238</v>
      </c>
      <c r="B631" s="42" t="s">
        <v>1716</v>
      </c>
      <c r="C631" s="42" t="s">
        <v>2484</v>
      </c>
      <c r="D631" s="42" t="s">
        <v>2485</v>
      </c>
      <c r="E631" s="42" t="s">
        <v>2450</v>
      </c>
      <c r="F631" s="42" t="s">
        <v>181</v>
      </c>
      <c r="G631" s="42" t="s">
        <v>1863</v>
      </c>
    </row>
    <row r="632" spans="1:7" x14ac:dyDescent="0.25">
      <c r="A632" s="42" t="s">
        <v>238</v>
      </c>
      <c r="B632" s="42" t="s">
        <v>1716</v>
      </c>
      <c r="C632" s="42" t="s">
        <v>724</v>
      </c>
      <c r="D632" s="42" t="s">
        <v>2487</v>
      </c>
      <c r="E632" s="42" t="s">
        <v>2563</v>
      </c>
      <c r="F632" s="42" t="s">
        <v>2486</v>
      </c>
      <c r="G632" s="42" t="s">
        <v>1939</v>
      </c>
    </row>
    <row r="633" spans="1:7" x14ac:dyDescent="0.25">
      <c r="A633" s="42" t="s">
        <v>238</v>
      </c>
      <c r="B633" s="42" t="s">
        <v>1716</v>
      </c>
      <c r="C633" s="42" t="s">
        <v>684</v>
      </c>
      <c r="D633" s="42" t="s">
        <v>2488</v>
      </c>
      <c r="E633" s="42" t="s">
        <v>2563</v>
      </c>
      <c r="F633" s="42" t="s">
        <v>2486</v>
      </c>
      <c r="G633" s="42" t="s">
        <v>1939</v>
      </c>
    </row>
    <row r="634" spans="1:7" x14ac:dyDescent="0.25">
      <c r="A634" s="42" t="s">
        <v>238</v>
      </c>
      <c r="B634" s="42" t="s">
        <v>1716</v>
      </c>
      <c r="C634" s="42" t="s">
        <v>2564</v>
      </c>
      <c r="D634" s="42" t="s">
        <v>2489</v>
      </c>
      <c r="E634" s="42" t="s">
        <v>2563</v>
      </c>
      <c r="F634" s="42" t="s">
        <v>2486</v>
      </c>
      <c r="G634" s="42" t="s">
        <v>1939</v>
      </c>
    </row>
    <row r="635" spans="1:7" x14ac:dyDescent="0.25">
      <c r="A635" s="42" t="s">
        <v>238</v>
      </c>
      <c r="B635" s="42" t="s">
        <v>1716</v>
      </c>
      <c r="C635" s="42" t="s">
        <v>2565</v>
      </c>
      <c r="D635" s="42" t="s">
        <v>2490</v>
      </c>
      <c r="E635" s="42" t="s">
        <v>2563</v>
      </c>
      <c r="F635" s="42" t="s">
        <v>2486</v>
      </c>
      <c r="G635" s="42" t="s">
        <v>1939</v>
      </c>
    </row>
    <row r="636" spans="1:7" x14ac:dyDescent="0.25">
      <c r="A636" s="42" t="s">
        <v>238</v>
      </c>
      <c r="B636" s="42" t="s">
        <v>1716</v>
      </c>
      <c r="C636" s="42" t="s">
        <v>377</v>
      </c>
      <c r="D636" s="42" t="s">
        <v>2491</v>
      </c>
      <c r="E636" s="42" t="s">
        <v>374</v>
      </c>
      <c r="F636" s="42" t="s">
        <v>18</v>
      </c>
      <c r="G636" s="42" t="s">
        <v>1863</v>
      </c>
    </row>
    <row r="637" spans="1:7" x14ac:dyDescent="0.25">
      <c r="A637" s="42" t="s">
        <v>238</v>
      </c>
      <c r="B637" s="42" t="s">
        <v>1716</v>
      </c>
      <c r="C637" s="42" t="s">
        <v>375</v>
      </c>
      <c r="D637" s="42" t="s">
        <v>2492</v>
      </c>
      <c r="E637" s="42" t="s">
        <v>374</v>
      </c>
      <c r="F637" s="42" t="s">
        <v>18</v>
      </c>
      <c r="G637" s="42" t="s">
        <v>1863</v>
      </c>
    </row>
    <row r="638" spans="1:7" x14ac:dyDescent="0.25">
      <c r="A638" s="42" t="s">
        <v>238</v>
      </c>
      <c r="B638" s="42" t="s">
        <v>1716</v>
      </c>
      <c r="C638" s="42" t="s">
        <v>377</v>
      </c>
      <c r="D638" s="42" t="s">
        <v>2491</v>
      </c>
      <c r="E638" s="42" t="s">
        <v>459</v>
      </c>
      <c r="F638" s="42" t="s">
        <v>177</v>
      </c>
      <c r="G638" s="42" t="s">
        <v>1863</v>
      </c>
    </row>
    <row r="639" spans="1:7" x14ac:dyDescent="0.25">
      <c r="A639" s="42" t="s">
        <v>238</v>
      </c>
      <c r="B639" s="42" t="s">
        <v>1716</v>
      </c>
      <c r="C639" s="42" t="s">
        <v>375</v>
      </c>
      <c r="D639" s="42" t="s">
        <v>2492</v>
      </c>
      <c r="E639" s="42" t="s">
        <v>459</v>
      </c>
      <c r="F639" s="42" t="s">
        <v>177</v>
      </c>
      <c r="G639" s="42" t="s">
        <v>1863</v>
      </c>
    </row>
    <row r="640" spans="1:7" x14ac:dyDescent="0.25">
      <c r="A640" s="42" t="s">
        <v>238</v>
      </c>
      <c r="B640" s="42" t="s">
        <v>1716</v>
      </c>
      <c r="C640" s="42" t="s">
        <v>2566</v>
      </c>
      <c r="D640" s="42" t="s">
        <v>2493</v>
      </c>
      <c r="E640" s="42" t="s">
        <v>513</v>
      </c>
      <c r="F640" s="42" t="s">
        <v>88</v>
      </c>
      <c r="G640" s="42" t="s">
        <v>1863</v>
      </c>
    </row>
    <row r="641" spans="1:7" x14ac:dyDescent="0.25">
      <c r="A641" s="42" t="s">
        <v>238</v>
      </c>
      <c r="B641" s="42" t="s">
        <v>1716</v>
      </c>
      <c r="C641" s="42" t="s">
        <v>2567</v>
      </c>
      <c r="D641" s="42" t="s">
        <v>2494</v>
      </c>
      <c r="E641" s="42" t="s">
        <v>513</v>
      </c>
      <c r="F641" s="42" t="s">
        <v>88</v>
      </c>
      <c r="G641" s="42" t="s">
        <v>1863</v>
      </c>
    </row>
    <row r="642" spans="1:7" x14ac:dyDescent="0.25">
      <c r="A642" s="42" t="s">
        <v>238</v>
      </c>
      <c r="B642" s="42" t="s">
        <v>1716</v>
      </c>
      <c r="C642" s="42" t="s">
        <v>2568</v>
      </c>
      <c r="D642" s="42" t="s">
        <v>2495</v>
      </c>
      <c r="E642" s="42" t="s">
        <v>513</v>
      </c>
      <c r="F642" s="42" t="s">
        <v>88</v>
      </c>
      <c r="G642" s="42" t="s">
        <v>1863</v>
      </c>
    </row>
    <row r="643" spans="1:7" x14ac:dyDescent="0.25">
      <c r="A643" s="42" t="s">
        <v>238</v>
      </c>
      <c r="B643" s="42" t="s">
        <v>1716</v>
      </c>
      <c r="C643" s="42" t="s">
        <v>2569</v>
      </c>
      <c r="D643" s="42" t="s">
        <v>2496</v>
      </c>
      <c r="E643" s="42" t="s">
        <v>513</v>
      </c>
      <c r="F643" s="42" t="s">
        <v>88</v>
      </c>
      <c r="G643" s="42" t="s">
        <v>1863</v>
      </c>
    </row>
    <row r="644" spans="1:7" x14ac:dyDescent="0.25">
      <c r="A644" s="42" t="s">
        <v>238</v>
      </c>
      <c r="B644" s="42" t="s">
        <v>1716</v>
      </c>
      <c r="C644" s="42" t="s">
        <v>2570</v>
      </c>
      <c r="D644" s="42" t="s">
        <v>2497</v>
      </c>
      <c r="E644" s="42" t="s">
        <v>513</v>
      </c>
      <c r="F644" s="42" t="s">
        <v>88</v>
      </c>
      <c r="G644" s="42" t="s">
        <v>1863</v>
      </c>
    </row>
    <row r="645" spans="1:7" x14ac:dyDescent="0.25">
      <c r="A645" s="42" t="s">
        <v>238</v>
      </c>
      <c r="B645" s="42" t="s">
        <v>1716</v>
      </c>
      <c r="C645" s="42" t="s">
        <v>379</v>
      </c>
      <c r="D645" s="42" t="s">
        <v>2498</v>
      </c>
      <c r="E645" s="42" t="s">
        <v>513</v>
      </c>
      <c r="F645" s="42" t="s">
        <v>88</v>
      </c>
      <c r="G645" s="42" t="s">
        <v>1863</v>
      </c>
    </row>
    <row r="646" spans="1:7" x14ac:dyDescent="0.25">
      <c r="A646" s="42" t="s">
        <v>238</v>
      </c>
      <c r="B646" s="42" t="s">
        <v>1716</v>
      </c>
      <c r="C646" s="42" t="s">
        <v>2571</v>
      </c>
      <c r="D646" s="42" t="s">
        <v>2499</v>
      </c>
      <c r="E646" s="42" t="s">
        <v>513</v>
      </c>
      <c r="F646" s="42" t="s">
        <v>88</v>
      </c>
      <c r="G646" s="42" t="s">
        <v>1863</v>
      </c>
    </row>
    <row r="647" spans="1:7" x14ac:dyDescent="0.25">
      <c r="A647" s="42" t="s">
        <v>238</v>
      </c>
      <c r="B647" s="42" t="s">
        <v>1716</v>
      </c>
      <c r="C647" s="42" t="s">
        <v>2572</v>
      </c>
      <c r="D647" s="42" t="s">
        <v>2500</v>
      </c>
      <c r="E647" s="42" t="s">
        <v>513</v>
      </c>
      <c r="F647" s="42" t="s">
        <v>88</v>
      </c>
      <c r="G647" s="42" t="s">
        <v>1863</v>
      </c>
    </row>
    <row r="648" spans="1:7" x14ac:dyDescent="0.25">
      <c r="A648" s="42" t="s">
        <v>238</v>
      </c>
      <c r="B648" s="42" t="s">
        <v>1716</v>
      </c>
      <c r="C648" s="42" t="s">
        <v>2573</v>
      </c>
      <c r="D648" s="42" t="s">
        <v>2501</v>
      </c>
      <c r="E648" s="42" t="s">
        <v>513</v>
      </c>
      <c r="F648" s="42" t="s">
        <v>88</v>
      </c>
      <c r="G648" s="42" t="s">
        <v>1863</v>
      </c>
    </row>
    <row r="649" spans="1:7" x14ac:dyDescent="0.25">
      <c r="A649" s="42" t="s">
        <v>238</v>
      </c>
      <c r="B649" s="42" t="s">
        <v>1716</v>
      </c>
      <c r="C649" s="42" t="s">
        <v>2574</v>
      </c>
      <c r="D649" s="42" t="s">
        <v>2502</v>
      </c>
      <c r="E649" s="42" t="s">
        <v>513</v>
      </c>
      <c r="F649" s="42" t="s">
        <v>88</v>
      </c>
      <c r="G649" s="42" t="s">
        <v>1863</v>
      </c>
    </row>
    <row r="650" spans="1:7" x14ac:dyDescent="0.25">
      <c r="A650" s="42" t="s">
        <v>238</v>
      </c>
      <c r="B650" s="42" t="s">
        <v>1716</v>
      </c>
      <c r="C650" s="42" t="s">
        <v>2566</v>
      </c>
      <c r="D650" s="42" t="s">
        <v>2493</v>
      </c>
      <c r="E650" s="42" t="s">
        <v>2575</v>
      </c>
      <c r="F650" s="42" t="s">
        <v>89</v>
      </c>
      <c r="G650" s="42" t="s">
        <v>1863</v>
      </c>
    </row>
    <row r="651" spans="1:7" x14ac:dyDescent="0.25">
      <c r="A651" s="42" t="s">
        <v>238</v>
      </c>
      <c r="B651" s="42" t="s">
        <v>1716</v>
      </c>
      <c r="C651" s="42" t="s">
        <v>2567</v>
      </c>
      <c r="D651" s="42" t="s">
        <v>2494</v>
      </c>
      <c r="E651" s="42" t="s">
        <v>2575</v>
      </c>
      <c r="F651" s="42" t="s">
        <v>89</v>
      </c>
      <c r="G651" s="42" t="s">
        <v>1863</v>
      </c>
    </row>
    <row r="652" spans="1:7" x14ac:dyDescent="0.25">
      <c r="A652" s="42" t="s">
        <v>238</v>
      </c>
      <c r="B652" s="42" t="s">
        <v>1716</v>
      </c>
      <c r="C652" s="42" t="s">
        <v>2568</v>
      </c>
      <c r="D652" s="42" t="s">
        <v>2495</v>
      </c>
      <c r="E652" s="42" t="s">
        <v>2575</v>
      </c>
      <c r="F652" s="42" t="s">
        <v>89</v>
      </c>
      <c r="G652" s="42" t="s">
        <v>1863</v>
      </c>
    </row>
    <row r="653" spans="1:7" x14ac:dyDescent="0.25">
      <c r="A653" s="42" t="s">
        <v>238</v>
      </c>
      <c r="B653" s="42" t="s">
        <v>1716</v>
      </c>
      <c r="C653" s="42" t="s">
        <v>2569</v>
      </c>
      <c r="D653" s="42" t="s">
        <v>2496</v>
      </c>
      <c r="E653" s="42" t="s">
        <v>2575</v>
      </c>
      <c r="F653" s="42" t="s">
        <v>89</v>
      </c>
      <c r="G653" s="42" t="s">
        <v>1863</v>
      </c>
    </row>
    <row r="654" spans="1:7" x14ac:dyDescent="0.25">
      <c r="A654" s="42" t="s">
        <v>238</v>
      </c>
      <c r="B654" s="42" t="s">
        <v>1716</v>
      </c>
      <c r="C654" s="42" t="s">
        <v>2570</v>
      </c>
      <c r="D654" s="42" t="s">
        <v>2497</v>
      </c>
      <c r="E654" s="42" t="s">
        <v>2575</v>
      </c>
      <c r="F654" s="42" t="s">
        <v>89</v>
      </c>
      <c r="G654" s="42" t="s">
        <v>1863</v>
      </c>
    </row>
    <row r="655" spans="1:7" x14ac:dyDescent="0.25">
      <c r="A655" s="42" t="s">
        <v>238</v>
      </c>
      <c r="B655" s="42" t="s">
        <v>1716</v>
      </c>
      <c r="C655" s="42" t="s">
        <v>379</v>
      </c>
      <c r="D655" s="42" t="s">
        <v>2498</v>
      </c>
      <c r="E655" s="42" t="s">
        <v>2575</v>
      </c>
      <c r="F655" s="42" t="s">
        <v>89</v>
      </c>
      <c r="G655" s="42" t="s">
        <v>1863</v>
      </c>
    </row>
    <row r="656" spans="1:7" x14ac:dyDescent="0.25">
      <c r="A656" s="42" t="s">
        <v>238</v>
      </c>
      <c r="B656" s="42" t="s">
        <v>1716</v>
      </c>
      <c r="C656" s="42" t="s">
        <v>2571</v>
      </c>
      <c r="D656" s="42" t="s">
        <v>2499</v>
      </c>
      <c r="E656" s="42" t="s">
        <v>2575</v>
      </c>
      <c r="F656" s="42" t="s">
        <v>89</v>
      </c>
      <c r="G656" s="42" t="s">
        <v>1863</v>
      </c>
    </row>
    <row r="657" spans="1:7" x14ac:dyDescent="0.25">
      <c r="A657" s="42" t="s">
        <v>238</v>
      </c>
      <c r="B657" s="42" t="s">
        <v>1716</v>
      </c>
      <c r="C657" s="42" t="s">
        <v>2572</v>
      </c>
      <c r="D657" s="42" t="s">
        <v>2500</v>
      </c>
      <c r="E657" s="42" t="s">
        <v>2575</v>
      </c>
      <c r="F657" s="42" t="s">
        <v>89</v>
      </c>
      <c r="G657" s="42" t="s">
        <v>1863</v>
      </c>
    </row>
    <row r="658" spans="1:7" x14ac:dyDescent="0.25">
      <c r="A658" s="42" t="s">
        <v>238</v>
      </c>
      <c r="B658" s="42" t="s">
        <v>1716</v>
      </c>
      <c r="C658" s="42" t="s">
        <v>2573</v>
      </c>
      <c r="D658" s="42" t="s">
        <v>2501</v>
      </c>
      <c r="E658" s="42" t="s">
        <v>2575</v>
      </c>
      <c r="F658" s="42" t="s">
        <v>89</v>
      </c>
      <c r="G658" s="42" t="s">
        <v>1863</v>
      </c>
    </row>
    <row r="659" spans="1:7" x14ac:dyDescent="0.25">
      <c r="A659" s="42" t="s">
        <v>238</v>
      </c>
      <c r="B659" s="42" t="s">
        <v>1716</v>
      </c>
      <c r="C659" s="42" t="s">
        <v>2574</v>
      </c>
      <c r="D659" s="42" t="s">
        <v>2502</v>
      </c>
      <c r="E659" s="42" t="s">
        <v>2575</v>
      </c>
      <c r="F659" s="42" t="s">
        <v>89</v>
      </c>
      <c r="G659" s="42" t="s">
        <v>1863</v>
      </c>
    </row>
    <row r="660" spans="1:7" x14ac:dyDescent="0.25">
      <c r="A660" s="42" t="s">
        <v>238</v>
      </c>
      <c r="B660" s="42" t="s">
        <v>1716</v>
      </c>
      <c r="C660" s="42" t="s">
        <v>2566</v>
      </c>
      <c r="D660" s="42" t="s">
        <v>2493</v>
      </c>
      <c r="E660" s="42" t="s">
        <v>378</v>
      </c>
      <c r="F660" s="42" t="s">
        <v>90</v>
      </c>
      <c r="G660" s="42" t="s">
        <v>1863</v>
      </c>
    </row>
    <row r="661" spans="1:7" x14ac:dyDescent="0.25">
      <c r="A661" s="42" t="s">
        <v>238</v>
      </c>
      <c r="B661" s="42" t="s">
        <v>1716</v>
      </c>
      <c r="C661" s="42" t="s">
        <v>2567</v>
      </c>
      <c r="D661" s="42" t="s">
        <v>2494</v>
      </c>
      <c r="E661" s="42" t="s">
        <v>378</v>
      </c>
      <c r="F661" s="42" t="s">
        <v>90</v>
      </c>
      <c r="G661" s="42" t="s">
        <v>1863</v>
      </c>
    </row>
    <row r="662" spans="1:7" x14ac:dyDescent="0.25">
      <c r="A662" s="42" t="s">
        <v>238</v>
      </c>
      <c r="B662" s="42" t="s">
        <v>1716</v>
      </c>
      <c r="C662" s="42" t="s">
        <v>2568</v>
      </c>
      <c r="D662" s="42" t="s">
        <v>2495</v>
      </c>
      <c r="E662" s="42" t="s">
        <v>378</v>
      </c>
      <c r="F662" s="42" t="s">
        <v>90</v>
      </c>
      <c r="G662" s="42" t="s">
        <v>1863</v>
      </c>
    </row>
    <row r="663" spans="1:7" x14ac:dyDescent="0.25">
      <c r="A663" s="42" t="s">
        <v>238</v>
      </c>
      <c r="B663" s="42" t="s">
        <v>1716</v>
      </c>
      <c r="C663" s="42" t="s">
        <v>2569</v>
      </c>
      <c r="D663" s="42" t="s">
        <v>2496</v>
      </c>
      <c r="E663" s="42" t="s">
        <v>378</v>
      </c>
      <c r="F663" s="42" t="s">
        <v>90</v>
      </c>
      <c r="G663" s="42" t="s">
        <v>1863</v>
      </c>
    </row>
    <row r="664" spans="1:7" x14ac:dyDescent="0.25">
      <c r="A664" s="42" t="s">
        <v>238</v>
      </c>
      <c r="B664" s="42" t="s">
        <v>1716</v>
      </c>
      <c r="C664" s="42" t="s">
        <v>2570</v>
      </c>
      <c r="D664" s="42" t="s">
        <v>2497</v>
      </c>
      <c r="E664" s="42" t="s">
        <v>378</v>
      </c>
      <c r="F664" s="42" t="s">
        <v>90</v>
      </c>
      <c r="G664" s="42" t="s">
        <v>1863</v>
      </c>
    </row>
    <row r="665" spans="1:7" x14ac:dyDescent="0.25">
      <c r="A665" s="42" t="s">
        <v>238</v>
      </c>
      <c r="B665" s="42" t="s">
        <v>1716</v>
      </c>
      <c r="C665" s="42" t="s">
        <v>379</v>
      </c>
      <c r="D665" s="42" t="s">
        <v>2498</v>
      </c>
      <c r="E665" s="42" t="s">
        <v>378</v>
      </c>
      <c r="F665" s="42" t="s">
        <v>90</v>
      </c>
      <c r="G665" s="42" t="s">
        <v>1863</v>
      </c>
    </row>
    <row r="666" spans="1:7" x14ac:dyDescent="0.25">
      <c r="A666" s="42" t="s">
        <v>238</v>
      </c>
      <c r="B666" s="42" t="s">
        <v>1716</v>
      </c>
      <c r="C666" s="42" t="s">
        <v>2571</v>
      </c>
      <c r="D666" s="42" t="s">
        <v>2499</v>
      </c>
      <c r="E666" s="42" t="s">
        <v>378</v>
      </c>
      <c r="F666" s="42" t="s">
        <v>90</v>
      </c>
      <c r="G666" s="42" t="s">
        <v>1863</v>
      </c>
    </row>
    <row r="667" spans="1:7" x14ac:dyDescent="0.25">
      <c r="A667" s="42" t="s">
        <v>238</v>
      </c>
      <c r="B667" s="42" t="s">
        <v>1716</v>
      </c>
      <c r="C667" s="42" t="s">
        <v>2572</v>
      </c>
      <c r="D667" s="42" t="s">
        <v>2500</v>
      </c>
      <c r="E667" s="42" t="s">
        <v>378</v>
      </c>
      <c r="F667" s="42" t="s">
        <v>90</v>
      </c>
      <c r="G667" s="42" t="s">
        <v>1863</v>
      </c>
    </row>
    <row r="668" spans="1:7" x14ac:dyDescent="0.25">
      <c r="A668" s="42" t="s">
        <v>238</v>
      </c>
      <c r="B668" s="42" t="s">
        <v>1716</v>
      </c>
      <c r="C668" s="42" t="s">
        <v>2573</v>
      </c>
      <c r="D668" s="42" t="s">
        <v>2501</v>
      </c>
      <c r="E668" s="42" t="s">
        <v>378</v>
      </c>
      <c r="F668" s="42" t="s">
        <v>90</v>
      </c>
      <c r="G668" s="42" t="s">
        <v>1863</v>
      </c>
    </row>
    <row r="669" spans="1:7" x14ac:dyDescent="0.25">
      <c r="A669" s="42" t="s">
        <v>238</v>
      </c>
      <c r="B669" s="42" t="s">
        <v>1716</v>
      </c>
      <c r="C669" s="42" t="s">
        <v>2574</v>
      </c>
      <c r="D669" s="42" t="s">
        <v>2502</v>
      </c>
      <c r="E669" s="42" t="s">
        <v>378</v>
      </c>
      <c r="F669" s="42" t="s">
        <v>90</v>
      </c>
      <c r="G669" s="42" t="s">
        <v>1863</v>
      </c>
    </row>
    <row r="670" spans="1:7" x14ac:dyDescent="0.25">
      <c r="A670" s="42" t="s">
        <v>238</v>
      </c>
      <c r="B670" s="42" t="s">
        <v>1716</v>
      </c>
      <c r="C670" s="42" t="s">
        <v>435</v>
      </c>
      <c r="D670" s="42" t="s">
        <v>2503</v>
      </c>
      <c r="E670" s="42" t="s">
        <v>434</v>
      </c>
      <c r="F670" s="42" t="s">
        <v>105</v>
      </c>
      <c r="G670" s="42" t="s">
        <v>1863</v>
      </c>
    </row>
    <row r="671" spans="1:7" x14ac:dyDescent="0.25">
      <c r="A671" s="42" t="s">
        <v>238</v>
      </c>
      <c r="B671" s="42" t="s">
        <v>1716</v>
      </c>
      <c r="C671" s="42" t="s">
        <v>551</v>
      </c>
      <c r="D671" s="42" t="s">
        <v>2504</v>
      </c>
      <c r="E671" s="42" t="s">
        <v>549</v>
      </c>
      <c r="F671" s="42" t="s">
        <v>550</v>
      </c>
      <c r="G671" s="42" t="s">
        <v>1863</v>
      </c>
    </row>
    <row r="672" spans="1:7" x14ac:dyDescent="0.25">
      <c r="A672" s="42" t="s">
        <v>238</v>
      </c>
      <c r="B672" s="42" t="s">
        <v>1716</v>
      </c>
      <c r="C672" s="42" t="s">
        <v>344</v>
      </c>
      <c r="D672" s="42" t="s">
        <v>2505</v>
      </c>
      <c r="E672" s="42" t="s">
        <v>343</v>
      </c>
      <c r="F672" s="42" t="s">
        <v>106</v>
      </c>
      <c r="G672" s="42" t="s">
        <v>1865</v>
      </c>
    </row>
    <row r="673" spans="1:7" x14ac:dyDescent="0.25">
      <c r="A673" s="42" t="s">
        <v>238</v>
      </c>
      <c r="B673" s="42" t="s">
        <v>1716</v>
      </c>
      <c r="C673" s="42" t="s">
        <v>547</v>
      </c>
      <c r="D673" s="42" t="s">
        <v>2506</v>
      </c>
      <c r="E673" s="42" t="s">
        <v>546</v>
      </c>
      <c r="F673" s="42" t="s">
        <v>107</v>
      </c>
      <c r="G673" s="42" t="s">
        <v>1863</v>
      </c>
    </row>
  </sheetData>
  <autoFilter ref="A1:G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358" workbookViewId="0">
      <selection activeCell="D370" sqref="D370"/>
    </sheetView>
  </sheetViews>
  <sheetFormatPr defaultRowHeight="13.8" x14ac:dyDescent="0.25"/>
  <cols>
    <col min="1" max="2" width="8.88671875" style="42"/>
    <col min="3" max="3" width="15.44140625" style="42" customWidth="1"/>
    <col min="4" max="4" width="85.5546875" style="42" customWidth="1"/>
    <col min="5" max="5" width="8.88671875" style="42"/>
  </cols>
  <sheetData>
    <row r="1" spans="1:6" x14ac:dyDescent="0.25">
      <c r="A1" s="42" t="s">
        <v>219</v>
      </c>
      <c r="B1" s="42" t="s">
        <v>2584</v>
      </c>
      <c r="C1" s="42" t="s">
        <v>2585</v>
      </c>
      <c r="D1" s="42" t="s">
        <v>2586</v>
      </c>
      <c r="E1" s="42" t="s">
        <v>2587</v>
      </c>
      <c r="F1" t="s">
        <v>2588</v>
      </c>
    </row>
    <row r="2" spans="1:6" x14ac:dyDescent="0.25">
      <c r="A2" s="42" t="s">
        <v>221</v>
      </c>
      <c r="B2" s="42" t="s">
        <v>2589</v>
      </c>
      <c r="C2" s="42" t="s">
        <v>2511</v>
      </c>
      <c r="D2" s="42" t="s">
        <v>1920</v>
      </c>
      <c r="E2" s="42" t="s">
        <v>2770</v>
      </c>
      <c r="F2">
        <v>8.6999999999999993</v>
      </c>
    </row>
    <row r="3" spans="1:6" x14ac:dyDescent="0.25">
      <c r="A3" s="42" t="s">
        <v>221</v>
      </c>
      <c r="B3" s="42" t="s">
        <v>2589</v>
      </c>
      <c r="C3" s="42" t="s">
        <v>1967</v>
      </c>
      <c r="D3" s="42" t="s">
        <v>2590</v>
      </c>
      <c r="E3" s="42" t="s">
        <v>2770</v>
      </c>
      <c r="F3">
        <v>8.6999999999999993</v>
      </c>
    </row>
    <row r="4" spans="1:6" x14ac:dyDescent="0.25">
      <c r="A4" s="42" t="s">
        <v>221</v>
      </c>
      <c r="B4" s="42" t="s">
        <v>2589</v>
      </c>
      <c r="C4" s="42" t="s">
        <v>369</v>
      </c>
      <c r="D4" s="42" t="s">
        <v>1921</v>
      </c>
      <c r="E4" s="42" t="s">
        <v>2770</v>
      </c>
      <c r="F4">
        <v>8.6999999999999993</v>
      </c>
    </row>
    <row r="5" spans="1:6" x14ac:dyDescent="0.25">
      <c r="A5" s="42" t="s">
        <v>221</v>
      </c>
      <c r="B5" s="42" t="s">
        <v>2589</v>
      </c>
      <c r="C5" s="42" t="s">
        <v>1969</v>
      </c>
      <c r="D5" s="42" t="s">
        <v>2591</v>
      </c>
      <c r="E5" s="42" t="s">
        <v>2770</v>
      </c>
      <c r="F5">
        <v>8.6999999999999993</v>
      </c>
    </row>
    <row r="6" spans="1:6" x14ac:dyDescent="0.25">
      <c r="A6" s="42" t="s">
        <v>221</v>
      </c>
      <c r="B6" s="42" t="s">
        <v>2589</v>
      </c>
      <c r="C6" s="42" t="s">
        <v>232</v>
      </c>
      <c r="D6" s="42" t="s">
        <v>1717</v>
      </c>
      <c r="E6" s="42" t="s">
        <v>2770</v>
      </c>
      <c r="F6">
        <v>8.6999999999999993</v>
      </c>
    </row>
    <row r="7" spans="1:6" x14ac:dyDescent="0.25">
      <c r="A7" s="42" t="s">
        <v>221</v>
      </c>
      <c r="B7" s="42" t="s">
        <v>2589</v>
      </c>
      <c r="C7" s="42" t="s">
        <v>231</v>
      </c>
      <c r="D7" s="42" t="s">
        <v>2592</v>
      </c>
      <c r="E7" s="42" t="s">
        <v>2770</v>
      </c>
      <c r="F7">
        <v>8.6999999999999993</v>
      </c>
    </row>
    <row r="8" spans="1:6" x14ac:dyDescent="0.25">
      <c r="A8" s="42" t="s">
        <v>221</v>
      </c>
      <c r="B8" s="42" t="s">
        <v>2589</v>
      </c>
      <c r="C8" s="42" t="s">
        <v>318</v>
      </c>
      <c r="D8" s="42" t="s">
        <v>1831</v>
      </c>
      <c r="E8" s="42" t="s">
        <v>2770</v>
      </c>
      <c r="F8">
        <v>19.7</v>
      </c>
    </row>
    <row r="9" spans="1:6" x14ac:dyDescent="0.25">
      <c r="A9" s="42" t="s">
        <v>221</v>
      </c>
      <c r="B9" s="42" t="s">
        <v>2589</v>
      </c>
      <c r="C9" s="42" t="s">
        <v>319</v>
      </c>
      <c r="D9" s="42" t="s">
        <v>1889</v>
      </c>
      <c r="E9" s="42" t="s">
        <v>2770</v>
      </c>
      <c r="F9">
        <v>8.6999999999999993</v>
      </c>
    </row>
    <row r="10" spans="1:6" x14ac:dyDescent="0.25">
      <c r="A10" s="42" t="s">
        <v>221</v>
      </c>
      <c r="B10" s="42" t="s">
        <v>2589</v>
      </c>
      <c r="C10" s="42" t="s">
        <v>1752</v>
      </c>
      <c r="D10" s="42" t="s">
        <v>1753</v>
      </c>
      <c r="E10" s="42" t="s">
        <v>2770</v>
      </c>
      <c r="F10">
        <v>8.6999999999999993</v>
      </c>
    </row>
    <row r="11" spans="1:6" x14ac:dyDescent="0.25">
      <c r="A11" s="42" t="s">
        <v>221</v>
      </c>
      <c r="B11" s="42" t="s">
        <v>2589</v>
      </c>
      <c r="C11" s="42" t="s">
        <v>228</v>
      </c>
      <c r="D11" s="42" t="s">
        <v>1777</v>
      </c>
      <c r="E11" s="42" t="s">
        <v>2770</v>
      </c>
      <c r="F11">
        <v>8.6999999999999993</v>
      </c>
    </row>
    <row r="12" spans="1:6" x14ac:dyDescent="0.25">
      <c r="A12" s="42" t="s">
        <v>221</v>
      </c>
      <c r="B12" s="42" t="s">
        <v>2589</v>
      </c>
      <c r="C12" s="42" t="s">
        <v>2593</v>
      </c>
      <c r="D12" s="42" t="s">
        <v>2594</v>
      </c>
      <c r="E12" s="42" t="s">
        <v>2770</v>
      </c>
      <c r="F12">
        <v>19.399999999999999</v>
      </c>
    </row>
    <row r="13" spans="1:6" x14ac:dyDescent="0.25">
      <c r="A13" s="42" t="s">
        <v>221</v>
      </c>
      <c r="B13" s="42" t="s">
        <v>2589</v>
      </c>
      <c r="C13" s="42" t="s">
        <v>304</v>
      </c>
      <c r="D13" s="42" t="s">
        <v>1718</v>
      </c>
      <c r="E13" s="42" t="s">
        <v>2770</v>
      </c>
      <c r="F13">
        <v>8.6999999999999993</v>
      </c>
    </row>
    <row r="14" spans="1:6" x14ac:dyDescent="0.25">
      <c r="A14" s="42" t="s">
        <v>221</v>
      </c>
      <c r="B14" s="42" t="s">
        <v>2589</v>
      </c>
      <c r="C14" s="42" t="s">
        <v>339</v>
      </c>
      <c r="D14" s="42" t="s">
        <v>1805</v>
      </c>
      <c r="E14" s="42" t="s">
        <v>2770</v>
      </c>
      <c r="F14">
        <v>8.6999999999999993</v>
      </c>
    </row>
    <row r="15" spans="1:6" x14ac:dyDescent="0.25">
      <c r="A15" s="42" t="s">
        <v>221</v>
      </c>
      <c r="B15" s="42" t="s">
        <v>2589</v>
      </c>
      <c r="C15" s="42" t="s">
        <v>328</v>
      </c>
      <c r="D15" s="42" t="s">
        <v>1832</v>
      </c>
      <c r="E15" s="42" t="s">
        <v>2770</v>
      </c>
      <c r="F15">
        <v>19.7</v>
      </c>
    </row>
    <row r="16" spans="1:6" x14ac:dyDescent="0.25">
      <c r="A16" s="42" t="s">
        <v>221</v>
      </c>
      <c r="B16" s="42" t="s">
        <v>2589</v>
      </c>
      <c r="C16" s="42" t="s">
        <v>327</v>
      </c>
      <c r="D16" s="42" t="s">
        <v>1890</v>
      </c>
      <c r="E16" s="42" t="s">
        <v>2770</v>
      </c>
      <c r="F16">
        <v>8.6999999999999993</v>
      </c>
    </row>
    <row r="17" spans="1:6" x14ac:dyDescent="0.25">
      <c r="A17" s="42" t="s">
        <v>221</v>
      </c>
      <c r="B17" s="42" t="s">
        <v>2589</v>
      </c>
      <c r="C17" s="42" t="s">
        <v>247</v>
      </c>
      <c r="D17" s="42" t="s">
        <v>1754</v>
      </c>
      <c r="E17" s="42" t="s">
        <v>2770</v>
      </c>
      <c r="F17">
        <v>8.6999999999999993</v>
      </c>
    </row>
    <row r="18" spans="1:6" x14ac:dyDescent="0.25">
      <c r="A18" s="42" t="s">
        <v>221</v>
      </c>
      <c r="B18" s="42" t="s">
        <v>2589</v>
      </c>
      <c r="C18" s="42" t="s">
        <v>282</v>
      </c>
      <c r="D18" s="42" t="s">
        <v>1778</v>
      </c>
      <c r="E18" s="42" t="s">
        <v>2770</v>
      </c>
      <c r="F18">
        <v>8.6999999999999993</v>
      </c>
    </row>
    <row r="19" spans="1:6" x14ac:dyDescent="0.25">
      <c r="A19" s="42" t="s">
        <v>221</v>
      </c>
      <c r="B19" s="42" t="s">
        <v>2589</v>
      </c>
      <c r="C19" s="42" t="s">
        <v>2595</v>
      </c>
      <c r="D19" s="42" t="s">
        <v>2596</v>
      </c>
      <c r="E19" s="42" t="s">
        <v>2770</v>
      </c>
      <c r="F19">
        <v>19.399999999999999</v>
      </c>
    </row>
    <row r="20" spans="1:6" x14ac:dyDescent="0.25">
      <c r="A20" s="42" t="s">
        <v>221</v>
      </c>
      <c r="B20" s="42" t="s">
        <v>2589</v>
      </c>
      <c r="C20" s="42" t="s">
        <v>1727</v>
      </c>
      <c r="D20" s="42" t="s">
        <v>1728</v>
      </c>
      <c r="E20" s="42" t="s">
        <v>2770</v>
      </c>
      <c r="F20">
        <v>8.6999999999999993</v>
      </c>
    </row>
    <row r="21" spans="1:6" x14ac:dyDescent="0.25">
      <c r="A21" s="42" t="s">
        <v>221</v>
      </c>
      <c r="B21" s="42" t="s">
        <v>2589</v>
      </c>
      <c r="C21" s="42" t="s">
        <v>1806</v>
      </c>
      <c r="D21" s="42" t="s">
        <v>2597</v>
      </c>
      <c r="E21" s="42" t="s">
        <v>2770</v>
      </c>
      <c r="F21">
        <v>8.6999999999999993</v>
      </c>
    </row>
    <row r="22" spans="1:6" x14ac:dyDescent="0.25">
      <c r="A22" s="42" t="s">
        <v>221</v>
      </c>
      <c r="B22" s="42" t="s">
        <v>2589</v>
      </c>
      <c r="C22" s="42" t="s">
        <v>1833</v>
      </c>
      <c r="D22" s="42" t="s">
        <v>1834</v>
      </c>
      <c r="E22" s="42" t="s">
        <v>2770</v>
      </c>
      <c r="F22">
        <v>19.7</v>
      </c>
    </row>
    <row r="23" spans="1:6" x14ac:dyDescent="0.25">
      <c r="A23" s="42" t="s">
        <v>221</v>
      </c>
      <c r="B23" s="42" t="s">
        <v>2589</v>
      </c>
      <c r="C23" s="42" t="s">
        <v>1891</v>
      </c>
      <c r="D23" s="42" t="s">
        <v>1892</v>
      </c>
      <c r="E23" s="42" t="s">
        <v>2770</v>
      </c>
      <c r="F23">
        <v>8.6999999999999993</v>
      </c>
    </row>
    <row r="24" spans="1:6" x14ac:dyDescent="0.25">
      <c r="A24" s="42" t="s">
        <v>221</v>
      </c>
      <c r="B24" s="42" t="s">
        <v>2589</v>
      </c>
      <c r="C24" s="42" t="s">
        <v>1755</v>
      </c>
      <c r="D24" s="42" t="s">
        <v>1756</v>
      </c>
      <c r="E24" s="42" t="s">
        <v>2770</v>
      </c>
      <c r="F24">
        <v>8.6999999999999993</v>
      </c>
    </row>
    <row r="25" spans="1:6" x14ac:dyDescent="0.25">
      <c r="A25" s="42" t="s">
        <v>221</v>
      </c>
      <c r="B25" s="42" t="s">
        <v>2589</v>
      </c>
      <c r="C25" s="42" t="s">
        <v>1779</v>
      </c>
      <c r="D25" s="42" t="s">
        <v>1780</v>
      </c>
      <c r="E25" s="42" t="s">
        <v>2770</v>
      </c>
      <c r="F25">
        <v>8.6999999999999993</v>
      </c>
    </row>
    <row r="26" spans="1:6" x14ac:dyDescent="0.25">
      <c r="A26" s="42" t="s">
        <v>221</v>
      </c>
      <c r="B26" s="42" t="s">
        <v>2589</v>
      </c>
      <c r="C26" s="42" t="s">
        <v>2598</v>
      </c>
      <c r="D26" s="42" t="s">
        <v>2599</v>
      </c>
      <c r="E26" s="42" t="s">
        <v>2770</v>
      </c>
      <c r="F26">
        <v>19.399999999999999</v>
      </c>
    </row>
    <row r="27" spans="1:6" x14ac:dyDescent="0.25">
      <c r="A27" s="42" t="s">
        <v>221</v>
      </c>
      <c r="B27" s="42" t="s">
        <v>2589</v>
      </c>
      <c r="C27" s="42" t="s">
        <v>1739</v>
      </c>
      <c r="D27" s="42" t="s">
        <v>1740</v>
      </c>
      <c r="E27" s="42" t="s">
        <v>2770</v>
      </c>
      <c r="F27">
        <v>8.6999999999999993</v>
      </c>
    </row>
    <row r="28" spans="1:6" x14ac:dyDescent="0.25">
      <c r="A28" s="42" t="s">
        <v>221</v>
      </c>
      <c r="B28" s="42" t="s">
        <v>2589</v>
      </c>
      <c r="C28" s="42" t="s">
        <v>399</v>
      </c>
      <c r="D28" s="42" t="s">
        <v>1729</v>
      </c>
      <c r="E28" s="42" t="s">
        <v>2770</v>
      </c>
      <c r="F28">
        <v>8.6999999999999993</v>
      </c>
    </row>
    <row r="29" spans="1:6" x14ac:dyDescent="0.25">
      <c r="A29" s="42" t="s">
        <v>221</v>
      </c>
      <c r="B29" s="42" t="s">
        <v>2589</v>
      </c>
      <c r="C29" s="42" t="s">
        <v>1808</v>
      </c>
      <c r="D29" s="42" t="s">
        <v>1809</v>
      </c>
      <c r="E29" s="42" t="s">
        <v>2770</v>
      </c>
      <c r="F29">
        <v>8.6999999999999993</v>
      </c>
    </row>
    <row r="30" spans="1:6" x14ac:dyDescent="0.25">
      <c r="A30" s="42" t="s">
        <v>221</v>
      </c>
      <c r="B30" s="42" t="s">
        <v>2589</v>
      </c>
      <c r="C30" s="42" t="s">
        <v>1835</v>
      </c>
      <c r="D30" s="42" t="s">
        <v>1836</v>
      </c>
      <c r="E30" s="42" t="s">
        <v>2770</v>
      </c>
      <c r="F30">
        <v>19.7</v>
      </c>
    </row>
    <row r="31" spans="1:6" x14ac:dyDescent="0.25">
      <c r="A31" s="42" t="s">
        <v>221</v>
      </c>
      <c r="B31" s="42" t="s">
        <v>2589</v>
      </c>
      <c r="C31" s="42" t="s">
        <v>1893</v>
      </c>
      <c r="D31" s="42" t="s">
        <v>1894</v>
      </c>
      <c r="E31" s="42" t="s">
        <v>2770</v>
      </c>
      <c r="F31">
        <v>8.6999999999999993</v>
      </c>
    </row>
    <row r="32" spans="1:6" x14ac:dyDescent="0.25">
      <c r="A32" s="42" t="s">
        <v>221</v>
      </c>
      <c r="B32" s="42" t="s">
        <v>2589</v>
      </c>
      <c r="C32" s="42" t="s">
        <v>474</v>
      </c>
      <c r="D32" s="42" t="s">
        <v>1757</v>
      </c>
      <c r="E32" s="42" t="s">
        <v>2770</v>
      </c>
      <c r="F32">
        <v>8.6999999999999993</v>
      </c>
    </row>
    <row r="33" spans="1:6" x14ac:dyDescent="0.25">
      <c r="A33" s="42" t="s">
        <v>221</v>
      </c>
      <c r="B33" s="42" t="s">
        <v>2589</v>
      </c>
      <c r="C33" s="42" t="s">
        <v>650</v>
      </c>
      <c r="D33" s="42" t="s">
        <v>1781</v>
      </c>
      <c r="E33" s="42" t="s">
        <v>2770</v>
      </c>
      <c r="F33">
        <v>8.6999999999999993</v>
      </c>
    </row>
    <row r="34" spans="1:6" x14ac:dyDescent="0.25">
      <c r="A34" s="42" t="s">
        <v>221</v>
      </c>
      <c r="B34" s="42" t="s">
        <v>2589</v>
      </c>
      <c r="C34" s="42" t="s">
        <v>2600</v>
      </c>
      <c r="D34" s="42" t="s">
        <v>2601</v>
      </c>
      <c r="E34" s="42" t="s">
        <v>2770</v>
      </c>
      <c r="F34">
        <v>19.399999999999999</v>
      </c>
    </row>
    <row r="35" spans="1:6" x14ac:dyDescent="0.25">
      <c r="A35" s="42" t="s">
        <v>221</v>
      </c>
      <c r="B35" s="42" t="s">
        <v>2589</v>
      </c>
      <c r="C35" s="42" t="s">
        <v>481</v>
      </c>
      <c r="D35" s="42" t="s">
        <v>1741</v>
      </c>
      <c r="E35" s="42" t="s">
        <v>2770</v>
      </c>
      <c r="F35">
        <v>8.6999999999999993</v>
      </c>
    </row>
    <row r="36" spans="1:6" x14ac:dyDescent="0.25">
      <c r="A36" s="42" t="s">
        <v>221</v>
      </c>
      <c r="B36" s="42" t="s">
        <v>2589</v>
      </c>
      <c r="C36" s="42" t="s">
        <v>2512</v>
      </c>
      <c r="D36" s="42" t="s">
        <v>1922</v>
      </c>
      <c r="E36" s="42" t="s">
        <v>2770</v>
      </c>
      <c r="F36">
        <v>8.6999999999999993</v>
      </c>
    </row>
    <row r="37" spans="1:6" x14ac:dyDescent="0.25">
      <c r="A37" s="42" t="s">
        <v>221</v>
      </c>
      <c r="B37" s="42" t="s">
        <v>2589</v>
      </c>
      <c r="C37" s="42" t="s">
        <v>1971</v>
      </c>
      <c r="D37" s="42" t="s">
        <v>2602</v>
      </c>
      <c r="E37" s="42" t="s">
        <v>2770</v>
      </c>
      <c r="F37">
        <v>8.6999999999999993</v>
      </c>
    </row>
    <row r="38" spans="1:6" x14ac:dyDescent="0.25">
      <c r="A38" s="42" t="s">
        <v>221</v>
      </c>
      <c r="B38" s="42" t="s">
        <v>2589</v>
      </c>
      <c r="C38" s="42" t="s">
        <v>2513</v>
      </c>
      <c r="D38" s="42" t="s">
        <v>1923</v>
      </c>
      <c r="E38" s="42" t="s">
        <v>2770</v>
      </c>
      <c r="F38">
        <v>8.6999999999999993</v>
      </c>
    </row>
    <row r="39" spans="1:6" x14ac:dyDescent="0.25">
      <c r="A39" s="42" t="s">
        <v>221</v>
      </c>
      <c r="B39" s="42" t="s">
        <v>2589</v>
      </c>
      <c r="C39" s="42" t="s">
        <v>1973</v>
      </c>
      <c r="D39" s="42" t="s">
        <v>2602</v>
      </c>
      <c r="E39" s="42" t="s">
        <v>2770</v>
      </c>
      <c r="F39">
        <v>8.6999999999999993</v>
      </c>
    </row>
    <row r="40" spans="1:6" x14ac:dyDescent="0.25">
      <c r="A40" s="42" t="s">
        <v>221</v>
      </c>
      <c r="B40" s="42" t="s">
        <v>2589</v>
      </c>
      <c r="C40" s="42" t="s">
        <v>245</v>
      </c>
      <c r="D40" s="42" t="s">
        <v>1719</v>
      </c>
      <c r="E40" s="42" t="s">
        <v>2770</v>
      </c>
      <c r="F40">
        <v>8.6999999999999993</v>
      </c>
    </row>
    <row r="41" spans="1:6" x14ac:dyDescent="0.25">
      <c r="A41" s="42" t="s">
        <v>221</v>
      </c>
      <c r="B41" s="42" t="s">
        <v>2589</v>
      </c>
      <c r="C41" s="42" t="s">
        <v>1810</v>
      </c>
      <c r="D41" s="42" t="s">
        <v>2603</v>
      </c>
      <c r="E41" s="42" t="s">
        <v>2770</v>
      </c>
      <c r="F41">
        <v>8.6999999999999993</v>
      </c>
    </row>
    <row r="42" spans="1:6" x14ac:dyDescent="0.25">
      <c r="A42" s="42" t="s">
        <v>221</v>
      </c>
      <c r="B42" s="42" t="s">
        <v>2589</v>
      </c>
      <c r="C42" s="42" t="s">
        <v>1837</v>
      </c>
      <c r="D42" s="42" t="s">
        <v>1838</v>
      </c>
      <c r="E42" s="42" t="s">
        <v>2770</v>
      </c>
      <c r="F42">
        <v>19.7</v>
      </c>
    </row>
    <row r="43" spans="1:6" x14ac:dyDescent="0.25">
      <c r="A43" s="42" t="s">
        <v>221</v>
      </c>
      <c r="B43" s="42" t="s">
        <v>2589</v>
      </c>
      <c r="C43" s="42" t="s">
        <v>1895</v>
      </c>
      <c r="D43" s="42" t="s">
        <v>1896</v>
      </c>
      <c r="E43" s="42" t="s">
        <v>2770</v>
      </c>
      <c r="F43">
        <v>8.6999999999999993</v>
      </c>
    </row>
    <row r="44" spans="1:6" x14ac:dyDescent="0.25">
      <c r="A44" s="42" t="s">
        <v>221</v>
      </c>
      <c r="B44" s="42" t="s">
        <v>2589</v>
      </c>
      <c r="C44" s="42" t="s">
        <v>485</v>
      </c>
      <c r="D44" s="42" t="s">
        <v>1758</v>
      </c>
      <c r="E44" s="42" t="s">
        <v>2770</v>
      </c>
      <c r="F44">
        <v>8.6999999999999993</v>
      </c>
    </row>
    <row r="45" spans="1:6" x14ac:dyDescent="0.25">
      <c r="A45" s="42" t="s">
        <v>221</v>
      </c>
      <c r="B45" s="42" t="s">
        <v>2589</v>
      </c>
      <c r="C45" s="42" t="s">
        <v>1782</v>
      </c>
      <c r="D45" s="42" t="s">
        <v>1783</v>
      </c>
      <c r="E45" s="42" t="s">
        <v>2770</v>
      </c>
      <c r="F45">
        <v>8.6999999999999993</v>
      </c>
    </row>
    <row r="46" spans="1:6" x14ac:dyDescent="0.25">
      <c r="A46" s="42" t="s">
        <v>221</v>
      </c>
      <c r="B46" s="42" t="s">
        <v>2589</v>
      </c>
      <c r="C46" s="42" t="s">
        <v>2604</v>
      </c>
      <c r="D46" s="42" t="s">
        <v>2605</v>
      </c>
      <c r="E46" s="42" t="s">
        <v>2770</v>
      </c>
      <c r="F46">
        <v>19.399999999999999</v>
      </c>
    </row>
    <row r="47" spans="1:6" x14ac:dyDescent="0.25">
      <c r="A47" s="42" t="s">
        <v>221</v>
      </c>
      <c r="B47" s="42" t="s">
        <v>2589</v>
      </c>
      <c r="C47" s="42" t="s">
        <v>246</v>
      </c>
      <c r="D47" s="42" t="s">
        <v>1720</v>
      </c>
      <c r="E47" s="42" t="s">
        <v>2770</v>
      </c>
      <c r="F47">
        <v>8.6999999999999993</v>
      </c>
    </row>
    <row r="48" spans="1:6" x14ac:dyDescent="0.25">
      <c r="A48" s="42" t="s">
        <v>221</v>
      </c>
      <c r="B48" s="42" t="s">
        <v>2589</v>
      </c>
      <c r="C48" s="42" t="s">
        <v>1812</v>
      </c>
      <c r="D48" s="42" t="s">
        <v>2606</v>
      </c>
      <c r="E48" s="42" t="s">
        <v>2770</v>
      </c>
      <c r="F48">
        <v>8.6999999999999993</v>
      </c>
    </row>
    <row r="49" spans="1:6" x14ac:dyDescent="0.25">
      <c r="A49" s="42" t="s">
        <v>221</v>
      </c>
      <c r="B49" s="42" t="s">
        <v>2589</v>
      </c>
      <c r="C49" s="42" t="s">
        <v>1839</v>
      </c>
      <c r="D49" s="42" t="s">
        <v>1840</v>
      </c>
      <c r="E49" s="42" t="s">
        <v>2770</v>
      </c>
      <c r="F49">
        <v>19.7</v>
      </c>
    </row>
    <row r="50" spans="1:6" x14ac:dyDescent="0.25">
      <c r="A50" s="42" t="s">
        <v>221</v>
      </c>
      <c r="B50" s="42" t="s">
        <v>2589</v>
      </c>
      <c r="C50" s="42" t="s">
        <v>1897</v>
      </c>
      <c r="D50" s="42" t="s">
        <v>1898</v>
      </c>
      <c r="E50" s="42" t="s">
        <v>2770</v>
      </c>
      <c r="F50">
        <v>8.6999999999999993</v>
      </c>
    </row>
    <row r="51" spans="1:6" x14ac:dyDescent="0.25">
      <c r="A51" s="42" t="s">
        <v>221</v>
      </c>
      <c r="B51" s="42" t="s">
        <v>2589</v>
      </c>
      <c r="C51" s="42" t="s">
        <v>625</v>
      </c>
      <c r="D51" s="42" t="s">
        <v>1759</v>
      </c>
      <c r="E51" s="42" t="s">
        <v>2770</v>
      </c>
      <c r="F51">
        <v>8.6999999999999993</v>
      </c>
    </row>
    <row r="52" spans="1:6" x14ac:dyDescent="0.25">
      <c r="A52" s="42" t="s">
        <v>221</v>
      </c>
      <c r="B52" s="42" t="s">
        <v>2589</v>
      </c>
      <c r="C52" s="42" t="s">
        <v>1784</v>
      </c>
      <c r="D52" s="42" t="s">
        <v>1785</v>
      </c>
      <c r="E52" s="42" t="s">
        <v>2770</v>
      </c>
      <c r="F52">
        <v>8.6999999999999993</v>
      </c>
    </row>
    <row r="53" spans="1:6" x14ac:dyDescent="0.25">
      <c r="A53" s="42" t="s">
        <v>221</v>
      </c>
      <c r="B53" s="42" t="s">
        <v>2589</v>
      </c>
      <c r="C53" s="42" t="s">
        <v>2607</v>
      </c>
      <c r="D53" s="42" t="s">
        <v>2608</v>
      </c>
      <c r="E53" s="42" t="s">
        <v>2770</v>
      </c>
      <c r="F53">
        <v>19.399999999999999</v>
      </c>
    </row>
    <row r="54" spans="1:6" x14ac:dyDescent="0.25">
      <c r="A54" s="42" t="s">
        <v>221</v>
      </c>
      <c r="B54" s="42" t="s">
        <v>2589</v>
      </c>
      <c r="C54" s="42" t="s">
        <v>1730</v>
      </c>
      <c r="D54" s="42" t="s">
        <v>1731</v>
      </c>
      <c r="E54" s="42" t="s">
        <v>2770</v>
      </c>
      <c r="F54">
        <v>8.6999999999999993</v>
      </c>
    </row>
    <row r="55" spans="1:6" x14ac:dyDescent="0.25">
      <c r="A55" s="42" t="s">
        <v>221</v>
      </c>
      <c r="B55" s="42" t="s">
        <v>2589</v>
      </c>
      <c r="C55" s="42" t="s">
        <v>1814</v>
      </c>
      <c r="D55" s="42" t="s">
        <v>2609</v>
      </c>
      <c r="E55" s="42" t="s">
        <v>2770</v>
      </c>
      <c r="F55">
        <v>8.6999999999999993</v>
      </c>
    </row>
    <row r="56" spans="1:6" x14ac:dyDescent="0.25">
      <c r="A56" s="42" t="s">
        <v>221</v>
      </c>
      <c r="B56" s="42" t="s">
        <v>2589</v>
      </c>
      <c r="C56" s="42" t="s">
        <v>1841</v>
      </c>
      <c r="D56" s="42" t="s">
        <v>1842</v>
      </c>
      <c r="E56" s="42" t="s">
        <v>2770</v>
      </c>
      <c r="F56">
        <v>19.7</v>
      </c>
    </row>
    <row r="57" spans="1:6" x14ac:dyDescent="0.25">
      <c r="A57" s="42" t="s">
        <v>221</v>
      </c>
      <c r="B57" s="42" t="s">
        <v>2589</v>
      </c>
      <c r="C57" s="42" t="s">
        <v>1899</v>
      </c>
      <c r="D57" s="42" t="s">
        <v>1900</v>
      </c>
      <c r="E57" s="42" t="s">
        <v>2770</v>
      </c>
      <c r="F57">
        <v>8.6999999999999993</v>
      </c>
    </row>
    <row r="58" spans="1:6" x14ac:dyDescent="0.25">
      <c r="A58" s="42" t="s">
        <v>221</v>
      </c>
      <c r="B58" s="42" t="s">
        <v>2589</v>
      </c>
      <c r="C58" s="42" t="s">
        <v>1760</v>
      </c>
      <c r="D58" s="42" t="s">
        <v>1761</v>
      </c>
      <c r="E58" s="42" t="s">
        <v>2770</v>
      </c>
      <c r="F58">
        <v>8.6999999999999993</v>
      </c>
    </row>
    <row r="59" spans="1:6" x14ac:dyDescent="0.25">
      <c r="A59" s="42" t="s">
        <v>221</v>
      </c>
      <c r="B59" s="42" t="s">
        <v>2589</v>
      </c>
      <c r="C59" s="42" t="s">
        <v>1786</v>
      </c>
      <c r="D59" s="42" t="s">
        <v>1787</v>
      </c>
      <c r="E59" s="42" t="s">
        <v>2770</v>
      </c>
      <c r="F59">
        <v>8.6999999999999993</v>
      </c>
    </row>
    <row r="60" spans="1:6" x14ac:dyDescent="0.25">
      <c r="A60" s="42" t="s">
        <v>221</v>
      </c>
      <c r="B60" s="42" t="s">
        <v>2589</v>
      </c>
      <c r="C60" s="42" t="s">
        <v>2610</v>
      </c>
      <c r="D60" s="42" t="s">
        <v>2611</v>
      </c>
      <c r="E60" s="42" t="s">
        <v>2770</v>
      </c>
      <c r="F60">
        <v>19.399999999999999</v>
      </c>
    </row>
    <row r="61" spans="1:6" x14ac:dyDescent="0.25">
      <c r="A61" s="42" t="s">
        <v>221</v>
      </c>
      <c r="B61" s="42" t="s">
        <v>2589</v>
      </c>
      <c r="C61" s="42" t="s">
        <v>1742</v>
      </c>
      <c r="D61" s="42" t="s">
        <v>1743</v>
      </c>
      <c r="E61" s="42" t="s">
        <v>2770</v>
      </c>
      <c r="F61">
        <v>8.6999999999999993</v>
      </c>
    </row>
    <row r="62" spans="1:6" x14ac:dyDescent="0.25">
      <c r="A62" s="42" t="s">
        <v>221</v>
      </c>
      <c r="B62" s="42" t="s">
        <v>2589</v>
      </c>
      <c r="C62" s="42" t="s">
        <v>659</v>
      </c>
      <c r="D62" s="42" t="s">
        <v>1732</v>
      </c>
      <c r="E62" s="42" t="s">
        <v>2770</v>
      </c>
      <c r="F62">
        <v>8.6999999999999993</v>
      </c>
    </row>
    <row r="63" spans="1:6" x14ac:dyDescent="0.25">
      <c r="A63" s="42" t="s">
        <v>221</v>
      </c>
      <c r="B63" s="42" t="s">
        <v>2589</v>
      </c>
      <c r="C63" s="42" t="s">
        <v>1816</v>
      </c>
      <c r="D63" s="42" t="s">
        <v>2612</v>
      </c>
      <c r="E63" s="42" t="s">
        <v>2770</v>
      </c>
      <c r="F63">
        <v>8.6999999999999993</v>
      </c>
    </row>
    <row r="64" spans="1:6" x14ac:dyDescent="0.25">
      <c r="A64" s="42" t="s">
        <v>221</v>
      </c>
      <c r="B64" s="42" t="s">
        <v>2589</v>
      </c>
      <c r="C64" s="42" t="s">
        <v>1843</v>
      </c>
      <c r="D64" s="42" t="s">
        <v>1844</v>
      </c>
      <c r="E64" s="42" t="s">
        <v>2770</v>
      </c>
      <c r="F64">
        <v>19.7</v>
      </c>
    </row>
    <row r="65" spans="1:6" x14ac:dyDescent="0.25">
      <c r="A65" s="42" t="s">
        <v>221</v>
      </c>
      <c r="B65" s="42" t="s">
        <v>2589</v>
      </c>
      <c r="C65" s="42" t="s">
        <v>1901</v>
      </c>
      <c r="D65" s="42" t="s">
        <v>1902</v>
      </c>
      <c r="E65" s="42" t="s">
        <v>2770</v>
      </c>
      <c r="F65">
        <v>8.6999999999999993</v>
      </c>
    </row>
    <row r="66" spans="1:6" x14ac:dyDescent="0.25">
      <c r="A66" s="42" t="s">
        <v>221</v>
      </c>
      <c r="B66" s="42" t="s">
        <v>2589</v>
      </c>
      <c r="C66" s="42" t="s">
        <v>1762</v>
      </c>
      <c r="D66" s="42" t="s">
        <v>1763</v>
      </c>
      <c r="E66" s="42" t="s">
        <v>2770</v>
      </c>
      <c r="F66">
        <v>8.6999999999999993</v>
      </c>
    </row>
    <row r="67" spans="1:6" x14ac:dyDescent="0.25">
      <c r="A67" s="42" t="s">
        <v>221</v>
      </c>
      <c r="B67" s="42" t="s">
        <v>2589</v>
      </c>
      <c r="C67" s="42" t="s">
        <v>1788</v>
      </c>
      <c r="D67" s="42" t="s">
        <v>1789</v>
      </c>
      <c r="E67" s="42" t="s">
        <v>2770</v>
      </c>
      <c r="F67">
        <v>8.6999999999999993</v>
      </c>
    </row>
    <row r="68" spans="1:6" x14ac:dyDescent="0.25">
      <c r="A68" s="42" t="s">
        <v>221</v>
      </c>
      <c r="B68" s="42" t="s">
        <v>2589</v>
      </c>
      <c r="C68" s="42" t="s">
        <v>2613</v>
      </c>
      <c r="D68" s="42" t="s">
        <v>2614</v>
      </c>
      <c r="E68" s="42" t="s">
        <v>2770</v>
      </c>
      <c r="F68">
        <v>19.399999999999999</v>
      </c>
    </row>
    <row r="69" spans="1:6" x14ac:dyDescent="0.25">
      <c r="A69" s="42" t="s">
        <v>221</v>
      </c>
      <c r="B69" s="42" t="s">
        <v>2589</v>
      </c>
      <c r="C69" s="42" t="s">
        <v>660</v>
      </c>
      <c r="D69" s="42" t="s">
        <v>1744</v>
      </c>
      <c r="E69" s="42" t="s">
        <v>2770</v>
      </c>
      <c r="F69">
        <v>8.6999999999999993</v>
      </c>
    </row>
    <row r="70" spans="1:6" x14ac:dyDescent="0.25">
      <c r="A70" s="42" t="s">
        <v>221</v>
      </c>
      <c r="B70" s="42" t="s">
        <v>2589</v>
      </c>
      <c r="C70" s="42" t="s">
        <v>2514</v>
      </c>
      <c r="D70" s="42" t="s">
        <v>1924</v>
      </c>
      <c r="E70" s="42" t="s">
        <v>2770</v>
      </c>
      <c r="F70">
        <v>8.6999999999999993</v>
      </c>
    </row>
    <row r="71" spans="1:6" x14ac:dyDescent="0.25">
      <c r="A71" s="42" t="s">
        <v>221</v>
      </c>
      <c r="B71" s="42" t="s">
        <v>2589</v>
      </c>
      <c r="C71" s="42" t="s">
        <v>1974</v>
      </c>
      <c r="D71" s="42" t="s">
        <v>2615</v>
      </c>
      <c r="E71" s="42" t="s">
        <v>2770</v>
      </c>
      <c r="F71">
        <v>8.6999999999999993</v>
      </c>
    </row>
    <row r="72" spans="1:6" x14ac:dyDescent="0.25">
      <c r="A72" s="42" t="s">
        <v>221</v>
      </c>
      <c r="B72" s="42" t="s">
        <v>2589</v>
      </c>
      <c r="C72" s="42" t="s">
        <v>2515</v>
      </c>
      <c r="D72" s="42" t="s">
        <v>2616</v>
      </c>
      <c r="E72" s="42" t="s">
        <v>2770</v>
      </c>
      <c r="F72">
        <v>8.6999999999999993</v>
      </c>
    </row>
    <row r="73" spans="1:6" x14ac:dyDescent="0.25">
      <c r="A73" s="42" t="s">
        <v>221</v>
      </c>
      <c r="B73" s="42" t="s">
        <v>2589</v>
      </c>
      <c r="C73" s="42" t="s">
        <v>1976</v>
      </c>
      <c r="D73" s="42" t="s">
        <v>2617</v>
      </c>
      <c r="E73" s="42" t="s">
        <v>2770</v>
      </c>
      <c r="F73">
        <v>8.6999999999999993</v>
      </c>
    </row>
    <row r="74" spans="1:6" x14ac:dyDescent="0.25">
      <c r="A74" s="42" t="s">
        <v>221</v>
      </c>
      <c r="B74" s="42" t="s">
        <v>2589</v>
      </c>
      <c r="C74" s="42" t="s">
        <v>299</v>
      </c>
      <c r="D74" s="42" t="s">
        <v>1721</v>
      </c>
      <c r="E74" s="42" t="s">
        <v>2770</v>
      </c>
      <c r="F74">
        <v>8.6999999999999993</v>
      </c>
    </row>
    <row r="75" spans="1:6" x14ac:dyDescent="0.25">
      <c r="A75" s="42" t="s">
        <v>221</v>
      </c>
      <c r="B75" s="42" t="s">
        <v>2589</v>
      </c>
      <c r="C75" s="42" t="s">
        <v>1818</v>
      </c>
      <c r="D75" s="42" t="s">
        <v>2618</v>
      </c>
      <c r="E75" s="42" t="s">
        <v>2770</v>
      </c>
      <c r="F75">
        <v>8.6999999999999993</v>
      </c>
    </row>
    <row r="76" spans="1:6" x14ac:dyDescent="0.25">
      <c r="A76" s="42" t="s">
        <v>221</v>
      </c>
      <c r="B76" s="42" t="s">
        <v>2589</v>
      </c>
      <c r="C76" s="42" t="s">
        <v>1845</v>
      </c>
      <c r="D76" s="42" t="s">
        <v>1846</v>
      </c>
      <c r="E76" s="42" t="s">
        <v>2770</v>
      </c>
      <c r="F76">
        <v>19.7</v>
      </c>
    </row>
    <row r="77" spans="1:6" x14ac:dyDescent="0.25">
      <c r="A77" s="42" t="s">
        <v>221</v>
      </c>
      <c r="B77" s="42" t="s">
        <v>2589</v>
      </c>
      <c r="C77" s="42" t="s">
        <v>1903</v>
      </c>
      <c r="D77" s="42" t="s">
        <v>1904</v>
      </c>
      <c r="E77" s="42" t="s">
        <v>2770</v>
      </c>
      <c r="F77">
        <v>8.6999999999999993</v>
      </c>
    </row>
    <row r="78" spans="1:6" x14ac:dyDescent="0.25">
      <c r="A78" s="42" t="s">
        <v>221</v>
      </c>
      <c r="B78" s="42" t="s">
        <v>2589</v>
      </c>
      <c r="C78" s="42" t="s">
        <v>1764</v>
      </c>
      <c r="D78" s="42" t="s">
        <v>1765</v>
      </c>
      <c r="E78" s="42" t="s">
        <v>2770</v>
      </c>
      <c r="F78">
        <v>8.6999999999999993</v>
      </c>
    </row>
    <row r="79" spans="1:6" x14ac:dyDescent="0.25">
      <c r="A79" s="42" t="s">
        <v>221</v>
      </c>
      <c r="B79" s="42" t="s">
        <v>2589</v>
      </c>
      <c r="C79" s="42" t="s">
        <v>227</v>
      </c>
      <c r="D79" s="42" t="s">
        <v>1790</v>
      </c>
      <c r="E79" s="42" t="s">
        <v>2770</v>
      </c>
      <c r="F79">
        <v>8.6999999999999993</v>
      </c>
    </row>
    <row r="80" spans="1:6" x14ac:dyDescent="0.25">
      <c r="A80" s="42" t="s">
        <v>221</v>
      </c>
      <c r="B80" s="42" t="s">
        <v>2589</v>
      </c>
      <c r="C80" s="42" t="s">
        <v>2619</v>
      </c>
      <c r="D80" s="42" t="s">
        <v>2620</v>
      </c>
      <c r="E80" s="42" t="s">
        <v>2770</v>
      </c>
      <c r="F80">
        <v>19.399999999999999</v>
      </c>
    </row>
    <row r="81" spans="1:6" x14ac:dyDescent="0.25">
      <c r="A81" s="42" t="s">
        <v>221</v>
      </c>
      <c r="B81" s="42" t="s">
        <v>2589</v>
      </c>
      <c r="C81" s="42" t="s">
        <v>222</v>
      </c>
      <c r="D81" s="42" t="s">
        <v>1722</v>
      </c>
      <c r="E81" s="42" t="s">
        <v>2770</v>
      </c>
      <c r="F81">
        <v>8.6999999999999993</v>
      </c>
    </row>
    <row r="82" spans="1:6" x14ac:dyDescent="0.25">
      <c r="A82" s="42" t="s">
        <v>221</v>
      </c>
      <c r="B82" s="42" t="s">
        <v>2589</v>
      </c>
      <c r="C82" s="42" t="s">
        <v>502</v>
      </c>
      <c r="D82" s="42" t="s">
        <v>1723</v>
      </c>
      <c r="E82" s="42" t="s">
        <v>2770</v>
      </c>
      <c r="F82">
        <v>8.6999999999999993</v>
      </c>
    </row>
    <row r="83" spans="1:6" x14ac:dyDescent="0.25">
      <c r="A83" s="42" t="s">
        <v>221</v>
      </c>
      <c r="B83" s="42" t="s">
        <v>2589</v>
      </c>
      <c r="C83" s="42" t="s">
        <v>1847</v>
      </c>
      <c r="D83" s="42" t="s">
        <v>1848</v>
      </c>
      <c r="E83" s="42" t="s">
        <v>2770</v>
      </c>
      <c r="F83">
        <v>19.7</v>
      </c>
    </row>
    <row r="84" spans="1:6" x14ac:dyDescent="0.25">
      <c r="A84" s="42" t="s">
        <v>221</v>
      </c>
      <c r="B84" s="42" t="s">
        <v>2589</v>
      </c>
      <c r="C84" s="42" t="s">
        <v>1905</v>
      </c>
      <c r="D84" s="42" t="s">
        <v>1906</v>
      </c>
      <c r="E84" s="42" t="s">
        <v>2770</v>
      </c>
      <c r="F84">
        <v>8.6999999999999993</v>
      </c>
    </row>
    <row r="85" spans="1:6" x14ac:dyDescent="0.25">
      <c r="A85" s="42" t="s">
        <v>221</v>
      </c>
      <c r="B85" s="42" t="s">
        <v>2589</v>
      </c>
      <c r="C85" s="42" t="s">
        <v>225</v>
      </c>
      <c r="D85" s="42" t="s">
        <v>1766</v>
      </c>
      <c r="E85" s="42" t="s">
        <v>2770</v>
      </c>
      <c r="F85">
        <v>8.6999999999999993</v>
      </c>
    </row>
    <row r="86" spans="1:6" x14ac:dyDescent="0.25">
      <c r="A86" s="42" t="s">
        <v>221</v>
      </c>
      <c r="B86" s="42" t="s">
        <v>2589</v>
      </c>
      <c r="C86" s="42" t="s">
        <v>289</v>
      </c>
      <c r="D86" s="42" t="s">
        <v>1791</v>
      </c>
      <c r="E86" s="42" t="s">
        <v>2770</v>
      </c>
      <c r="F86">
        <v>8.6999999999999993</v>
      </c>
    </row>
    <row r="87" spans="1:6" x14ac:dyDescent="0.25">
      <c r="A87" s="42" t="s">
        <v>221</v>
      </c>
      <c r="B87" s="42" t="s">
        <v>2589</v>
      </c>
      <c r="C87" s="42" t="s">
        <v>2621</v>
      </c>
      <c r="D87" s="42" t="s">
        <v>2622</v>
      </c>
      <c r="E87" s="42" t="s">
        <v>2770</v>
      </c>
      <c r="F87">
        <v>19.399999999999999</v>
      </c>
    </row>
    <row r="88" spans="1:6" x14ac:dyDescent="0.25">
      <c r="A88" s="42" t="s">
        <v>221</v>
      </c>
      <c r="B88" s="42" t="s">
        <v>2589</v>
      </c>
      <c r="C88" s="42" t="s">
        <v>1733</v>
      </c>
      <c r="D88" s="42" t="s">
        <v>1734</v>
      </c>
      <c r="E88" s="42" t="s">
        <v>2770</v>
      </c>
      <c r="F88">
        <v>8.6999999999999993</v>
      </c>
    </row>
    <row r="89" spans="1:6" x14ac:dyDescent="0.25">
      <c r="A89" s="42" t="s">
        <v>221</v>
      </c>
      <c r="B89" s="42" t="s">
        <v>2589</v>
      </c>
      <c r="C89" s="42" t="s">
        <v>1820</v>
      </c>
      <c r="D89" s="42" t="s">
        <v>2623</v>
      </c>
      <c r="E89" s="42" t="s">
        <v>2770</v>
      </c>
      <c r="F89">
        <v>8.6999999999999993</v>
      </c>
    </row>
    <row r="90" spans="1:6" x14ac:dyDescent="0.25">
      <c r="A90" s="42" t="s">
        <v>221</v>
      </c>
      <c r="B90" s="42" t="s">
        <v>2589</v>
      </c>
      <c r="C90" s="42" t="s">
        <v>1849</v>
      </c>
      <c r="D90" s="42" t="s">
        <v>1850</v>
      </c>
      <c r="E90" s="42" t="s">
        <v>2770</v>
      </c>
      <c r="F90">
        <v>19.7</v>
      </c>
    </row>
    <row r="91" spans="1:6" x14ac:dyDescent="0.25">
      <c r="A91" s="42" t="s">
        <v>221</v>
      </c>
      <c r="B91" s="42" t="s">
        <v>2589</v>
      </c>
      <c r="C91" s="42" t="s">
        <v>1907</v>
      </c>
      <c r="D91" s="42" t="s">
        <v>1908</v>
      </c>
      <c r="E91" s="42" t="s">
        <v>2770</v>
      </c>
      <c r="F91">
        <v>8.6999999999999993</v>
      </c>
    </row>
    <row r="92" spans="1:6" x14ac:dyDescent="0.25">
      <c r="A92" s="42" t="s">
        <v>221</v>
      </c>
      <c r="B92" s="42" t="s">
        <v>2589</v>
      </c>
      <c r="C92" s="42" t="s">
        <v>1767</v>
      </c>
      <c r="D92" s="42" t="s">
        <v>1768</v>
      </c>
      <c r="E92" s="42" t="s">
        <v>2770</v>
      </c>
      <c r="F92">
        <v>8.6999999999999993</v>
      </c>
    </row>
    <row r="93" spans="1:6" x14ac:dyDescent="0.25">
      <c r="A93" s="42" t="s">
        <v>221</v>
      </c>
      <c r="B93" s="42" t="s">
        <v>2589</v>
      </c>
      <c r="C93" s="42" t="s">
        <v>1792</v>
      </c>
      <c r="D93" s="42" t="s">
        <v>1793</v>
      </c>
      <c r="E93" s="42" t="s">
        <v>2770</v>
      </c>
      <c r="F93">
        <v>8.6999999999999993</v>
      </c>
    </row>
    <row r="94" spans="1:6" x14ac:dyDescent="0.25">
      <c r="A94" s="42" t="s">
        <v>221</v>
      </c>
      <c r="B94" s="42" t="s">
        <v>2589</v>
      </c>
      <c r="C94" s="42" t="s">
        <v>2624</v>
      </c>
      <c r="D94" s="42" t="s">
        <v>2625</v>
      </c>
      <c r="E94" s="42" t="s">
        <v>2770</v>
      </c>
      <c r="F94">
        <v>19.399999999999999</v>
      </c>
    </row>
    <row r="95" spans="1:6" x14ac:dyDescent="0.25">
      <c r="A95" s="42" t="s">
        <v>221</v>
      </c>
      <c r="B95" s="42" t="s">
        <v>2589</v>
      </c>
      <c r="C95" s="42" t="s">
        <v>1745</v>
      </c>
      <c r="D95" s="42" t="s">
        <v>1746</v>
      </c>
      <c r="E95" s="42" t="s">
        <v>2770</v>
      </c>
      <c r="F95">
        <v>8.6999999999999993</v>
      </c>
    </row>
    <row r="96" spans="1:6" x14ac:dyDescent="0.25">
      <c r="A96" s="42" t="s">
        <v>221</v>
      </c>
      <c r="B96" s="42" t="s">
        <v>2589</v>
      </c>
      <c r="C96" s="42" t="s">
        <v>255</v>
      </c>
      <c r="D96" s="42" t="s">
        <v>1735</v>
      </c>
      <c r="E96" s="42" t="s">
        <v>2770</v>
      </c>
      <c r="F96">
        <v>8.6999999999999993</v>
      </c>
    </row>
    <row r="97" spans="1:6" x14ac:dyDescent="0.25">
      <c r="A97" s="42" t="s">
        <v>221</v>
      </c>
      <c r="B97" s="42" t="s">
        <v>2589</v>
      </c>
      <c r="C97" s="42" t="s">
        <v>1822</v>
      </c>
      <c r="D97" s="42" t="s">
        <v>1823</v>
      </c>
      <c r="E97" s="42" t="s">
        <v>2770</v>
      </c>
      <c r="F97">
        <v>8.6999999999999993</v>
      </c>
    </row>
    <row r="98" spans="1:6" x14ac:dyDescent="0.25">
      <c r="A98" s="42" t="s">
        <v>221</v>
      </c>
      <c r="B98" s="42" t="s">
        <v>2589</v>
      </c>
      <c r="C98" s="42" t="s">
        <v>1851</v>
      </c>
      <c r="D98" s="42" t="s">
        <v>1852</v>
      </c>
      <c r="E98" s="42" t="s">
        <v>2770</v>
      </c>
      <c r="F98">
        <v>19.7</v>
      </c>
    </row>
    <row r="99" spans="1:6" x14ac:dyDescent="0.25">
      <c r="A99" s="42" t="s">
        <v>221</v>
      </c>
      <c r="B99" s="42" t="s">
        <v>2589</v>
      </c>
      <c r="C99" s="42" t="s">
        <v>1909</v>
      </c>
      <c r="D99" s="42" t="s">
        <v>1910</v>
      </c>
      <c r="E99" s="42" t="s">
        <v>2770</v>
      </c>
      <c r="F99">
        <v>8.6999999999999993</v>
      </c>
    </row>
    <row r="100" spans="1:6" x14ac:dyDescent="0.25">
      <c r="A100" s="42" t="s">
        <v>221</v>
      </c>
      <c r="B100" s="42" t="s">
        <v>2589</v>
      </c>
      <c r="C100" s="42" t="s">
        <v>671</v>
      </c>
      <c r="D100" s="42" t="s">
        <v>1769</v>
      </c>
      <c r="E100" s="42" t="s">
        <v>2770</v>
      </c>
      <c r="F100">
        <v>8.6999999999999993</v>
      </c>
    </row>
    <row r="101" spans="1:6" x14ac:dyDescent="0.25">
      <c r="A101" s="42" t="s">
        <v>221</v>
      </c>
      <c r="B101" s="42" t="s">
        <v>2589</v>
      </c>
      <c r="C101" s="42" t="s">
        <v>1794</v>
      </c>
      <c r="D101" s="42" t="s">
        <v>1795</v>
      </c>
      <c r="E101" s="42" t="s">
        <v>2770</v>
      </c>
      <c r="F101">
        <v>8.6999999999999993</v>
      </c>
    </row>
    <row r="102" spans="1:6" x14ac:dyDescent="0.25">
      <c r="A102" s="42" t="s">
        <v>221</v>
      </c>
      <c r="B102" s="42" t="s">
        <v>2589</v>
      </c>
      <c r="C102" s="42" t="s">
        <v>2626</v>
      </c>
      <c r="D102" s="42" t="s">
        <v>2627</v>
      </c>
      <c r="E102" s="42" t="s">
        <v>2770</v>
      </c>
      <c r="F102">
        <v>19.399999999999999</v>
      </c>
    </row>
    <row r="103" spans="1:6" x14ac:dyDescent="0.25">
      <c r="A103" s="42" t="s">
        <v>221</v>
      </c>
      <c r="B103" s="42" t="s">
        <v>2589</v>
      </c>
      <c r="C103" s="42" t="s">
        <v>468</v>
      </c>
      <c r="D103" s="42" t="s">
        <v>1747</v>
      </c>
      <c r="E103" s="42" t="s">
        <v>2770</v>
      </c>
      <c r="F103">
        <v>8.6999999999999993</v>
      </c>
    </row>
    <row r="104" spans="1:6" x14ac:dyDescent="0.25">
      <c r="A104" s="42" t="s">
        <v>221</v>
      </c>
      <c r="B104" s="42" t="s">
        <v>2589</v>
      </c>
      <c r="C104" s="42" t="s">
        <v>2516</v>
      </c>
      <c r="D104" s="42" t="s">
        <v>1926</v>
      </c>
      <c r="E104" s="42" t="s">
        <v>2770</v>
      </c>
      <c r="F104">
        <v>8.6999999999999993</v>
      </c>
    </row>
    <row r="105" spans="1:6" x14ac:dyDescent="0.25">
      <c r="A105" s="42" t="s">
        <v>221</v>
      </c>
      <c r="B105" s="42" t="s">
        <v>2589</v>
      </c>
      <c r="C105" s="42" t="s">
        <v>1978</v>
      </c>
      <c r="D105" s="42" t="s">
        <v>2628</v>
      </c>
      <c r="E105" s="42" t="s">
        <v>2770</v>
      </c>
      <c r="F105">
        <v>8.6999999999999993</v>
      </c>
    </row>
    <row r="106" spans="1:6" x14ac:dyDescent="0.25">
      <c r="A106" s="42" t="s">
        <v>221</v>
      </c>
      <c r="B106" s="42" t="s">
        <v>2589</v>
      </c>
      <c r="C106" s="42" t="s">
        <v>2517</v>
      </c>
      <c r="D106" s="42" t="s">
        <v>1927</v>
      </c>
      <c r="E106" s="42" t="s">
        <v>2770</v>
      </c>
      <c r="F106">
        <v>8.6999999999999993</v>
      </c>
    </row>
    <row r="107" spans="1:6" x14ac:dyDescent="0.25">
      <c r="A107" s="42" t="s">
        <v>221</v>
      </c>
      <c r="B107" s="42" t="s">
        <v>2589</v>
      </c>
      <c r="C107" s="42" t="s">
        <v>1980</v>
      </c>
      <c r="D107" s="42" t="s">
        <v>2629</v>
      </c>
      <c r="E107" s="42" t="s">
        <v>2770</v>
      </c>
      <c r="F107">
        <v>8.6999999999999993</v>
      </c>
    </row>
    <row r="108" spans="1:6" x14ac:dyDescent="0.25">
      <c r="A108" s="42" t="s">
        <v>221</v>
      </c>
      <c r="B108" s="42" t="s">
        <v>2589</v>
      </c>
      <c r="C108" s="42" t="s">
        <v>1724</v>
      </c>
      <c r="D108" s="42" t="s">
        <v>1725</v>
      </c>
      <c r="E108" s="42" t="s">
        <v>2770</v>
      </c>
      <c r="F108">
        <v>8.6999999999999993</v>
      </c>
    </row>
    <row r="109" spans="1:6" x14ac:dyDescent="0.25">
      <c r="A109" s="42" t="s">
        <v>221</v>
      </c>
      <c r="B109" s="42" t="s">
        <v>2589</v>
      </c>
      <c r="C109" s="42" t="s">
        <v>1824</v>
      </c>
      <c r="D109" s="42" t="s">
        <v>1825</v>
      </c>
      <c r="E109" s="42" t="s">
        <v>2770</v>
      </c>
      <c r="F109">
        <v>8.6999999999999993</v>
      </c>
    </row>
    <row r="110" spans="1:6" x14ac:dyDescent="0.25">
      <c r="A110" s="42" t="s">
        <v>221</v>
      </c>
      <c r="B110" s="42" t="s">
        <v>2589</v>
      </c>
      <c r="C110" s="42" t="s">
        <v>1853</v>
      </c>
      <c r="D110" s="42" t="s">
        <v>1854</v>
      </c>
      <c r="E110" s="42" t="s">
        <v>2770</v>
      </c>
      <c r="F110">
        <v>19.7</v>
      </c>
    </row>
    <row r="111" spans="1:6" x14ac:dyDescent="0.25">
      <c r="A111" s="42" t="s">
        <v>221</v>
      </c>
      <c r="B111" s="42" t="s">
        <v>2589</v>
      </c>
      <c r="C111" s="42" t="s">
        <v>1911</v>
      </c>
      <c r="D111" s="42" t="s">
        <v>1912</v>
      </c>
      <c r="E111" s="42" t="s">
        <v>2770</v>
      </c>
      <c r="F111">
        <v>8.6999999999999993</v>
      </c>
    </row>
    <row r="112" spans="1:6" x14ac:dyDescent="0.25">
      <c r="A112" s="42" t="s">
        <v>221</v>
      </c>
      <c r="B112" s="42" t="s">
        <v>2589</v>
      </c>
      <c r="C112" s="42" t="s">
        <v>1770</v>
      </c>
      <c r="D112" s="42" t="s">
        <v>1771</v>
      </c>
      <c r="E112" s="42" t="s">
        <v>2770</v>
      </c>
      <c r="F112">
        <v>8.6999999999999993</v>
      </c>
    </row>
    <row r="113" spans="1:6" x14ac:dyDescent="0.25">
      <c r="A113" s="42" t="s">
        <v>221</v>
      </c>
      <c r="B113" s="42" t="s">
        <v>2589</v>
      </c>
      <c r="C113" s="42" t="s">
        <v>1796</v>
      </c>
      <c r="D113" s="42" t="s">
        <v>1797</v>
      </c>
      <c r="E113" s="42" t="s">
        <v>2770</v>
      </c>
      <c r="F113">
        <v>8.6999999999999993</v>
      </c>
    </row>
    <row r="114" spans="1:6" x14ac:dyDescent="0.25">
      <c r="A114" s="42" t="s">
        <v>221</v>
      </c>
      <c r="B114" s="42" t="s">
        <v>2589</v>
      </c>
      <c r="C114" s="42" t="s">
        <v>2630</v>
      </c>
      <c r="D114" s="42" t="s">
        <v>2631</v>
      </c>
      <c r="E114" s="42" t="s">
        <v>2770</v>
      </c>
      <c r="F114">
        <v>19.399999999999999</v>
      </c>
    </row>
    <row r="115" spans="1:6" x14ac:dyDescent="0.25">
      <c r="A115" s="42" t="s">
        <v>221</v>
      </c>
      <c r="B115" s="42" t="s">
        <v>2589</v>
      </c>
      <c r="C115" s="42" t="s">
        <v>644</v>
      </c>
      <c r="D115" s="42" t="s">
        <v>1726</v>
      </c>
      <c r="E115" s="42" t="s">
        <v>2770</v>
      </c>
      <c r="F115">
        <v>8.6999999999999993</v>
      </c>
    </row>
    <row r="116" spans="1:6" x14ac:dyDescent="0.25">
      <c r="A116" s="42" t="s">
        <v>221</v>
      </c>
      <c r="B116" s="42" t="s">
        <v>2589</v>
      </c>
      <c r="C116" s="42" t="s">
        <v>641</v>
      </c>
      <c r="D116" s="42" t="s">
        <v>1826</v>
      </c>
      <c r="E116" s="42" t="s">
        <v>2770</v>
      </c>
      <c r="F116">
        <v>8.6999999999999993</v>
      </c>
    </row>
    <row r="117" spans="1:6" x14ac:dyDescent="0.25">
      <c r="A117" s="42" t="s">
        <v>221</v>
      </c>
      <c r="B117" s="42" t="s">
        <v>2589</v>
      </c>
      <c r="C117" s="42" t="s">
        <v>1855</v>
      </c>
      <c r="D117" s="42" t="s">
        <v>1856</v>
      </c>
      <c r="E117" s="42" t="s">
        <v>2770</v>
      </c>
      <c r="F117">
        <v>19.7</v>
      </c>
    </row>
    <row r="118" spans="1:6" x14ac:dyDescent="0.25">
      <c r="A118" s="42" t="s">
        <v>221</v>
      </c>
      <c r="B118" s="42" t="s">
        <v>2589</v>
      </c>
      <c r="C118" s="42" t="s">
        <v>1913</v>
      </c>
      <c r="D118" s="42" t="s">
        <v>1914</v>
      </c>
      <c r="E118" s="42" t="s">
        <v>2770</v>
      </c>
      <c r="F118">
        <v>8.6999999999999993</v>
      </c>
    </row>
    <row r="119" spans="1:6" x14ac:dyDescent="0.25">
      <c r="A119" s="42" t="s">
        <v>221</v>
      </c>
      <c r="B119" s="42" t="s">
        <v>2589</v>
      </c>
      <c r="C119" s="42" t="s">
        <v>642</v>
      </c>
      <c r="D119" s="42" t="s">
        <v>1772</v>
      </c>
      <c r="E119" s="42" t="s">
        <v>2770</v>
      </c>
      <c r="F119">
        <v>8.6999999999999993</v>
      </c>
    </row>
    <row r="120" spans="1:6" x14ac:dyDescent="0.25">
      <c r="A120" s="42" t="s">
        <v>221</v>
      </c>
      <c r="B120" s="42" t="s">
        <v>2589</v>
      </c>
      <c r="C120" s="42" t="s">
        <v>1798</v>
      </c>
      <c r="D120" s="42" t="s">
        <v>1799</v>
      </c>
      <c r="E120" s="42" t="s">
        <v>2770</v>
      </c>
      <c r="F120">
        <v>8.6999999999999993</v>
      </c>
    </row>
    <row r="121" spans="1:6" x14ac:dyDescent="0.25">
      <c r="A121" s="42" t="s">
        <v>221</v>
      </c>
      <c r="B121" s="42" t="s">
        <v>2589</v>
      </c>
      <c r="C121" s="42" t="s">
        <v>2632</v>
      </c>
      <c r="D121" s="42" t="s">
        <v>2633</v>
      </c>
      <c r="E121" s="42" t="s">
        <v>2770</v>
      </c>
      <c r="F121">
        <v>19.399999999999999</v>
      </c>
    </row>
    <row r="122" spans="1:6" x14ac:dyDescent="0.25">
      <c r="A122" s="42" t="s">
        <v>221</v>
      </c>
      <c r="B122" s="42" t="s">
        <v>2589</v>
      </c>
      <c r="C122" s="42" t="s">
        <v>1736</v>
      </c>
      <c r="D122" s="42" t="s">
        <v>1737</v>
      </c>
      <c r="E122" s="42" t="s">
        <v>2770</v>
      </c>
      <c r="F122">
        <v>8.6999999999999993</v>
      </c>
    </row>
    <row r="123" spans="1:6" x14ac:dyDescent="0.25">
      <c r="A123" s="42" t="s">
        <v>221</v>
      </c>
      <c r="B123" s="42" t="s">
        <v>2589</v>
      </c>
      <c r="C123" s="42" t="s">
        <v>1827</v>
      </c>
      <c r="D123" s="42" t="s">
        <v>1828</v>
      </c>
      <c r="E123" s="42" t="s">
        <v>2770</v>
      </c>
      <c r="F123">
        <v>8.6999999999999993</v>
      </c>
    </row>
    <row r="124" spans="1:6" x14ac:dyDescent="0.25">
      <c r="A124" s="42" t="s">
        <v>221</v>
      </c>
      <c r="B124" s="42" t="s">
        <v>2589</v>
      </c>
      <c r="C124" s="42" t="s">
        <v>1857</v>
      </c>
      <c r="D124" s="42" t="s">
        <v>1858</v>
      </c>
      <c r="E124" s="42" t="s">
        <v>2770</v>
      </c>
      <c r="F124">
        <v>19.7</v>
      </c>
    </row>
    <row r="125" spans="1:6" x14ac:dyDescent="0.25">
      <c r="A125" s="42" t="s">
        <v>221</v>
      </c>
      <c r="B125" s="42" t="s">
        <v>2589</v>
      </c>
      <c r="C125" s="42" t="s">
        <v>1915</v>
      </c>
      <c r="D125" s="42" t="s">
        <v>1916</v>
      </c>
      <c r="E125" s="42" t="s">
        <v>2770</v>
      </c>
      <c r="F125">
        <v>8.6999999999999993</v>
      </c>
    </row>
    <row r="126" spans="1:6" x14ac:dyDescent="0.25">
      <c r="A126" s="42" t="s">
        <v>221</v>
      </c>
      <c r="B126" s="42" t="s">
        <v>2589</v>
      </c>
      <c r="C126" s="42" t="s">
        <v>1773</v>
      </c>
      <c r="D126" s="42" t="s">
        <v>1774</v>
      </c>
      <c r="E126" s="42" t="s">
        <v>2770</v>
      </c>
      <c r="F126">
        <v>8.6999999999999993</v>
      </c>
    </row>
    <row r="127" spans="1:6" x14ac:dyDescent="0.25">
      <c r="A127" s="42" t="s">
        <v>221</v>
      </c>
      <c r="B127" s="42" t="s">
        <v>2589</v>
      </c>
      <c r="C127" s="42" t="s">
        <v>1800</v>
      </c>
      <c r="D127" s="42" t="s">
        <v>1801</v>
      </c>
      <c r="E127" s="42" t="s">
        <v>2770</v>
      </c>
      <c r="F127">
        <v>8.6999999999999993</v>
      </c>
    </row>
    <row r="128" spans="1:6" x14ac:dyDescent="0.25">
      <c r="A128" s="42" t="s">
        <v>221</v>
      </c>
      <c r="B128" s="42" t="s">
        <v>2589</v>
      </c>
      <c r="C128" s="42" t="s">
        <v>2634</v>
      </c>
      <c r="D128" s="42" t="s">
        <v>2635</v>
      </c>
      <c r="E128" s="42" t="s">
        <v>2770</v>
      </c>
      <c r="F128">
        <v>19.399999999999999</v>
      </c>
    </row>
    <row r="129" spans="1:6" x14ac:dyDescent="0.25">
      <c r="A129" s="42" t="s">
        <v>221</v>
      </c>
      <c r="B129" s="42" t="s">
        <v>2589</v>
      </c>
      <c r="C129" s="42" t="s">
        <v>1748</v>
      </c>
      <c r="D129" s="42" t="s">
        <v>1749</v>
      </c>
      <c r="E129" s="42" t="s">
        <v>2770</v>
      </c>
      <c r="F129">
        <v>8.6999999999999993</v>
      </c>
    </row>
    <row r="130" spans="1:6" x14ac:dyDescent="0.25">
      <c r="A130" s="42" t="s">
        <v>221</v>
      </c>
      <c r="B130" s="42" t="s">
        <v>2589</v>
      </c>
      <c r="C130" s="42" t="s">
        <v>682</v>
      </c>
      <c r="D130" s="42" t="s">
        <v>1738</v>
      </c>
      <c r="E130" s="42" t="s">
        <v>2770</v>
      </c>
      <c r="F130">
        <v>8.6999999999999993</v>
      </c>
    </row>
    <row r="131" spans="1:6" x14ac:dyDescent="0.25">
      <c r="A131" s="42" t="s">
        <v>221</v>
      </c>
      <c r="B131" s="42" t="s">
        <v>2589</v>
      </c>
      <c r="C131" s="42" t="s">
        <v>1829</v>
      </c>
      <c r="D131" s="42" t="s">
        <v>2636</v>
      </c>
      <c r="E131" s="42" t="s">
        <v>2770</v>
      </c>
      <c r="F131">
        <v>8.6999999999999993</v>
      </c>
    </row>
    <row r="132" spans="1:6" x14ac:dyDescent="0.25">
      <c r="A132" s="42" t="s">
        <v>221</v>
      </c>
      <c r="B132" s="42" t="s">
        <v>2589</v>
      </c>
      <c r="C132" s="42" t="s">
        <v>1859</v>
      </c>
      <c r="D132" s="42" t="s">
        <v>1860</v>
      </c>
      <c r="E132" s="42" t="s">
        <v>2770</v>
      </c>
      <c r="F132">
        <v>19.7</v>
      </c>
    </row>
    <row r="133" spans="1:6" x14ac:dyDescent="0.25">
      <c r="A133" s="42" t="s">
        <v>221</v>
      </c>
      <c r="B133" s="42" t="s">
        <v>2589</v>
      </c>
      <c r="C133" s="42" t="s">
        <v>1917</v>
      </c>
      <c r="D133" s="42" t="s">
        <v>1918</v>
      </c>
      <c r="E133" s="42" t="s">
        <v>2770</v>
      </c>
      <c r="F133">
        <v>8.6999999999999993</v>
      </c>
    </row>
    <row r="134" spans="1:6" x14ac:dyDescent="0.25">
      <c r="A134" s="42" t="s">
        <v>221</v>
      </c>
      <c r="B134" s="42" t="s">
        <v>2589</v>
      </c>
      <c r="C134" s="42" t="s">
        <v>1775</v>
      </c>
      <c r="D134" s="42" t="s">
        <v>1776</v>
      </c>
      <c r="E134" s="42" t="s">
        <v>2770</v>
      </c>
      <c r="F134">
        <v>8.6999999999999993</v>
      </c>
    </row>
    <row r="135" spans="1:6" x14ac:dyDescent="0.25">
      <c r="A135" s="42" t="s">
        <v>221</v>
      </c>
      <c r="B135" s="42" t="s">
        <v>2589</v>
      </c>
      <c r="C135" s="42" t="s">
        <v>1802</v>
      </c>
      <c r="D135" s="42" t="s">
        <v>1803</v>
      </c>
      <c r="E135" s="42" t="s">
        <v>2770</v>
      </c>
      <c r="F135">
        <v>8.6999999999999993</v>
      </c>
    </row>
    <row r="136" spans="1:6" x14ac:dyDescent="0.25">
      <c r="A136" s="42" t="s">
        <v>221</v>
      </c>
      <c r="B136" s="42" t="s">
        <v>2589</v>
      </c>
      <c r="C136" s="42" t="s">
        <v>2637</v>
      </c>
      <c r="D136" s="42" t="s">
        <v>2638</v>
      </c>
      <c r="E136" s="42" t="s">
        <v>2770</v>
      </c>
      <c r="F136">
        <v>19.399999999999999</v>
      </c>
    </row>
    <row r="137" spans="1:6" x14ac:dyDescent="0.25">
      <c r="A137" s="42" t="s">
        <v>221</v>
      </c>
      <c r="B137" s="42" t="s">
        <v>2589</v>
      </c>
      <c r="C137" s="42" t="s">
        <v>1750</v>
      </c>
      <c r="D137" s="42" t="s">
        <v>2639</v>
      </c>
      <c r="E137" s="42" t="s">
        <v>2770</v>
      </c>
      <c r="F137">
        <v>8.6999999999999993</v>
      </c>
    </row>
    <row r="138" spans="1:6" x14ac:dyDescent="0.25">
      <c r="A138" s="42" t="s">
        <v>221</v>
      </c>
      <c r="B138" s="42" t="s">
        <v>2589</v>
      </c>
      <c r="C138" s="42" t="s">
        <v>767</v>
      </c>
      <c r="D138" s="42" t="s">
        <v>2640</v>
      </c>
      <c r="E138" s="42" t="s">
        <v>2770</v>
      </c>
      <c r="F138">
        <v>8.6999999999999993</v>
      </c>
    </row>
    <row r="139" spans="1:6" x14ac:dyDescent="0.25">
      <c r="A139" s="42" t="s">
        <v>221</v>
      </c>
      <c r="B139" s="42" t="s">
        <v>2589</v>
      </c>
      <c r="C139" s="42" t="s">
        <v>316</v>
      </c>
      <c r="D139" s="42" t="s">
        <v>1982</v>
      </c>
      <c r="E139" s="42" t="s">
        <v>2770</v>
      </c>
      <c r="F139">
        <v>8.6999999999999993</v>
      </c>
    </row>
    <row r="140" spans="1:6" x14ac:dyDescent="0.25">
      <c r="A140" s="42" t="s">
        <v>221</v>
      </c>
      <c r="B140" s="42" t="s">
        <v>2589</v>
      </c>
      <c r="C140" s="42" t="s">
        <v>542</v>
      </c>
      <c r="D140" s="42" t="s">
        <v>1983</v>
      </c>
      <c r="E140" s="42" t="s">
        <v>2770</v>
      </c>
      <c r="F140">
        <v>8.6999999999999993</v>
      </c>
    </row>
    <row r="141" spans="1:6" x14ac:dyDescent="0.25">
      <c r="A141" s="42" t="s">
        <v>221</v>
      </c>
      <c r="B141" s="42" t="s">
        <v>2589</v>
      </c>
      <c r="C141" s="42" t="s">
        <v>512</v>
      </c>
      <c r="D141" s="42" t="s">
        <v>2179</v>
      </c>
      <c r="E141" s="42" t="s">
        <v>2770</v>
      </c>
      <c r="F141">
        <v>8.6999999999999993</v>
      </c>
    </row>
    <row r="142" spans="1:6" x14ac:dyDescent="0.25">
      <c r="A142" s="42" t="s">
        <v>221</v>
      </c>
      <c r="B142" s="42" t="s">
        <v>2589</v>
      </c>
      <c r="C142" s="42" t="s">
        <v>313</v>
      </c>
      <c r="D142" s="42" t="s">
        <v>2641</v>
      </c>
      <c r="E142" s="42" t="s">
        <v>2770</v>
      </c>
      <c r="F142">
        <v>19.7</v>
      </c>
    </row>
    <row r="143" spans="1:6" x14ac:dyDescent="0.25">
      <c r="A143" s="42" t="s">
        <v>221</v>
      </c>
      <c r="B143" s="42" t="s">
        <v>2589</v>
      </c>
      <c r="C143" s="42" t="s">
        <v>537</v>
      </c>
      <c r="D143" s="42" t="s">
        <v>2642</v>
      </c>
      <c r="E143" s="42" t="s">
        <v>2770</v>
      </c>
      <c r="F143">
        <v>19.7</v>
      </c>
    </row>
    <row r="144" spans="1:6" x14ac:dyDescent="0.25">
      <c r="A144" s="42" t="s">
        <v>221</v>
      </c>
      <c r="B144" s="42" t="s">
        <v>2589</v>
      </c>
      <c r="C144" s="42" t="s">
        <v>1984</v>
      </c>
      <c r="D144" s="42" t="s">
        <v>2643</v>
      </c>
      <c r="E144" s="42" t="s">
        <v>2770</v>
      </c>
      <c r="F144">
        <v>8.6999999999999993</v>
      </c>
    </row>
    <row r="145" spans="1:6" x14ac:dyDescent="0.25">
      <c r="A145" s="42" t="s">
        <v>221</v>
      </c>
      <c r="B145" s="42" t="s">
        <v>2589</v>
      </c>
      <c r="C145" s="42" t="s">
        <v>508</v>
      </c>
      <c r="D145" s="42" t="s">
        <v>1985</v>
      </c>
      <c r="E145" s="42" t="s">
        <v>2770</v>
      </c>
      <c r="F145">
        <v>7.95</v>
      </c>
    </row>
    <row r="146" spans="1:6" x14ac:dyDescent="0.25">
      <c r="A146" s="42" t="s">
        <v>221</v>
      </c>
      <c r="B146" s="42" t="s">
        <v>2589</v>
      </c>
      <c r="C146" s="42" t="s">
        <v>521</v>
      </c>
      <c r="D146" s="42" t="s">
        <v>2644</v>
      </c>
      <c r="E146" s="42" t="s">
        <v>2770</v>
      </c>
      <c r="F146">
        <v>19.7</v>
      </c>
    </row>
    <row r="147" spans="1:6" x14ac:dyDescent="0.25">
      <c r="A147" s="42" t="s">
        <v>221</v>
      </c>
      <c r="B147" s="42" t="s">
        <v>2589</v>
      </c>
      <c r="C147" s="42" t="s">
        <v>2180</v>
      </c>
      <c r="D147" s="42" t="s">
        <v>2181</v>
      </c>
      <c r="E147" s="42" t="s">
        <v>2770</v>
      </c>
      <c r="F147">
        <v>7.95</v>
      </c>
    </row>
    <row r="148" spans="1:6" x14ac:dyDescent="0.25">
      <c r="A148" s="42" t="s">
        <v>221</v>
      </c>
      <c r="B148" s="42" t="s">
        <v>2589</v>
      </c>
      <c r="C148" s="42" t="s">
        <v>2223</v>
      </c>
      <c r="D148" s="42" t="s">
        <v>2224</v>
      </c>
      <c r="E148" s="42" t="s">
        <v>2770</v>
      </c>
      <c r="F148">
        <v>19.7</v>
      </c>
    </row>
    <row r="149" spans="1:6" x14ac:dyDescent="0.25">
      <c r="A149" s="42" t="s">
        <v>221</v>
      </c>
      <c r="B149" s="42" t="s">
        <v>2589</v>
      </c>
      <c r="C149" s="42" t="s">
        <v>645</v>
      </c>
      <c r="D149" s="42" t="s">
        <v>2263</v>
      </c>
      <c r="E149" s="42" t="s">
        <v>2770</v>
      </c>
      <c r="F149">
        <v>19.7</v>
      </c>
    </row>
    <row r="150" spans="1:6" x14ac:dyDescent="0.25">
      <c r="A150" s="42" t="s">
        <v>221</v>
      </c>
      <c r="B150" s="42" t="s">
        <v>2589</v>
      </c>
      <c r="C150" s="42" t="s">
        <v>1987</v>
      </c>
      <c r="D150" s="42" t="s">
        <v>2645</v>
      </c>
      <c r="E150" s="42" t="s">
        <v>2770</v>
      </c>
      <c r="F150">
        <v>19.7</v>
      </c>
    </row>
    <row r="151" spans="1:6" x14ac:dyDescent="0.25">
      <c r="A151" s="42" t="s">
        <v>221</v>
      </c>
      <c r="B151" s="42" t="s">
        <v>2589</v>
      </c>
      <c r="C151" s="42" t="s">
        <v>533</v>
      </c>
      <c r="D151" s="42" t="s">
        <v>2645</v>
      </c>
      <c r="E151" s="42" t="s">
        <v>2770</v>
      </c>
      <c r="F151">
        <v>19.7</v>
      </c>
    </row>
    <row r="152" spans="1:6" x14ac:dyDescent="0.25">
      <c r="A152" s="42" t="s">
        <v>221</v>
      </c>
      <c r="B152" s="42" t="s">
        <v>2589</v>
      </c>
      <c r="C152" s="42" t="s">
        <v>1989</v>
      </c>
      <c r="D152" s="42" t="s">
        <v>2646</v>
      </c>
      <c r="E152" s="42" t="s">
        <v>2770</v>
      </c>
      <c r="F152">
        <v>22.75</v>
      </c>
    </row>
    <row r="153" spans="1:6" x14ac:dyDescent="0.25">
      <c r="A153" s="42" t="s">
        <v>221</v>
      </c>
      <c r="B153" s="42" t="s">
        <v>2589</v>
      </c>
      <c r="C153" s="42" t="s">
        <v>629</v>
      </c>
      <c r="D153" s="42" t="s">
        <v>2646</v>
      </c>
      <c r="E153" s="42" t="s">
        <v>2770</v>
      </c>
      <c r="F153">
        <v>22.75</v>
      </c>
    </row>
    <row r="154" spans="1:6" x14ac:dyDescent="0.25">
      <c r="A154" s="42" t="s">
        <v>221</v>
      </c>
      <c r="B154" s="42" t="s">
        <v>2589</v>
      </c>
      <c r="C154" s="42" t="s">
        <v>544</v>
      </c>
      <c r="D154" s="42" t="s">
        <v>2647</v>
      </c>
      <c r="E154" s="42" t="s">
        <v>2770</v>
      </c>
      <c r="F154">
        <v>9.1999999999999993</v>
      </c>
    </row>
    <row r="155" spans="1:6" x14ac:dyDescent="0.25">
      <c r="A155" s="42" t="s">
        <v>221</v>
      </c>
      <c r="B155" s="42" t="s">
        <v>2589</v>
      </c>
      <c r="C155" s="42" t="s">
        <v>638</v>
      </c>
      <c r="D155" s="42" t="s">
        <v>2647</v>
      </c>
      <c r="E155" s="42" t="s">
        <v>2770</v>
      </c>
      <c r="F155">
        <v>9.1999999999999993</v>
      </c>
    </row>
    <row r="156" spans="1:6" x14ac:dyDescent="0.25">
      <c r="A156" s="42" t="s">
        <v>221</v>
      </c>
      <c r="B156" s="42" t="s">
        <v>2589</v>
      </c>
      <c r="C156" s="42" t="s">
        <v>654</v>
      </c>
      <c r="D156" s="42" t="s">
        <v>2648</v>
      </c>
      <c r="E156" s="42" t="s">
        <v>2770</v>
      </c>
      <c r="F156">
        <v>8.6999999999999993</v>
      </c>
    </row>
    <row r="157" spans="1:6" x14ac:dyDescent="0.25">
      <c r="A157" s="42" t="s">
        <v>221</v>
      </c>
      <c r="B157" s="42" t="s">
        <v>2589</v>
      </c>
      <c r="C157" s="42" t="s">
        <v>631</v>
      </c>
      <c r="D157" s="42" t="s">
        <v>2648</v>
      </c>
      <c r="E157" s="42" t="s">
        <v>2770</v>
      </c>
      <c r="F157">
        <v>8.6999999999999993</v>
      </c>
    </row>
    <row r="158" spans="1:6" x14ac:dyDescent="0.25">
      <c r="A158" s="42" t="s">
        <v>221</v>
      </c>
      <c r="B158" s="42" t="s">
        <v>2589</v>
      </c>
      <c r="C158" s="42" t="s">
        <v>545</v>
      </c>
      <c r="D158" s="42" t="s">
        <v>1991</v>
      </c>
      <c r="E158" s="42" t="s">
        <v>2770</v>
      </c>
      <c r="F158">
        <v>9.1999999999999993</v>
      </c>
    </row>
    <row r="159" spans="1:6" x14ac:dyDescent="0.25">
      <c r="A159" s="42" t="s">
        <v>221</v>
      </c>
      <c r="B159" s="42" t="s">
        <v>2589</v>
      </c>
      <c r="C159" s="42" t="s">
        <v>364</v>
      </c>
      <c r="D159" s="42" t="s">
        <v>1991</v>
      </c>
      <c r="E159" s="42" t="s">
        <v>2770</v>
      </c>
      <c r="F159">
        <v>9.1999999999999993</v>
      </c>
    </row>
    <row r="160" spans="1:6" x14ac:dyDescent="0.25">
      <c r="A160" s="42" t="s">
        <v>221</v>
      </c>
      <c r="B160" s="42" t="s">
        <v>2589</v>
      </c>
      <c r="C160" s="42" t="s">
        <v>556</v>
      </c>
      <c r="D160" s="42" t="s">
        <v>2649</v>
      </c>
      <c r="E160" s="42" t="s">
        <v>2770</v>
      </c>
      <c r="F160">
        <v>8.6999999999999993</v>
      </c>
    </row>
    <row r="161" spans="1:6" x14ac:dyDescent="0.25">
      <c r="A161" s="42" t="s">
        <v>221</v>
      </c>
      <c r="B161" s="42" t="s">
        <v>2589</v>
      </c>
      <c r="C161" s="42" t="s">
        <v>390</v>
      </c>
      <c r="D161" s="42" t="s">
        <v>2649</v>
      </c>
      <c r="E161" s="42" t="s">
        <v>2770</v>
      </c>
      <c r="F161">
        <v>8.6999999999999993</v>
      </c>
    </row>
    <row r="162" spans="1:6" x14ac:dyDescent="0.25">
      <c r="A162" s="42" t="s">
        <v>221</v>
      </c>
      <c r="B162" s="42" t="s">
        <v>2589</v>
      </c>
      <c r="C162" s="42" t="s">
        <v>677</v>
      </c>
      <c r="D162" s="42" t="s">
        <v>2650</v>
      </c>
      <c r="E162" s="42" t="s">
        <v>2771</v>
      </c>
      <c r="F162">
        <v>0.01</v>
      </c>
    </row>
    <row r="163" spans="1:6" x14ac:dyDescent="0.25">
      <c r="A163" s="42" t="s">
        <v>221</v>
      </c>
      <c r="B163" s="42" t="s">
        <v>2589</v>
      </c>
      <c r="C163" s="42" t="s">
        <v>651</v>
      </c>
      <c r="D163" s="42" t="s">
        <v>2000</v>
      </c>
      <c r="E163" s="42" t="s">
        <v>2770</v>
      </c>
      <c r="F163">
        <v>8.6999999999999993</v>
      </c>
    </row>
    <row r="164" spans="1:6" x14ac:dyDescent="0.25">
      <c r="A164" s="42" t="s">
        <v>221</v>
      </c>
      <c r="B164" s="42" t="s">
        <v>2589</v>
      </c>
      <c r="C164" s="42" t="s">
        <v>680</v>
      </c>
      <c r="D164" s="42" t="s">
        <v>2000</v>
      </c>
      <c r="E164" s="42" t="s">
        <v>2770</v>
      </c>
      <c r="F164">
        <v>8.6999999999999993</v>
      </c>
    </row>
    <row r="165" spans="1:6" x14ac:dyDescent="0.25">
      <c r="A165" s="42" t="s">
        <v>221</v>
      </c>
      <c r="B165" s="42" t="s">
        <v>2589</v>
      </c>
      <c r="C165" s="42" t="s">
        <v>655</v>
      </c>
      <c r="D165" s="42" t="s">
        <v>2000</v>
      </c>
      <c r="E165" s="42" t="s">
        <v>2770</v>
      </c>
      <c r="F165">
        <v>8.6999999999999993</v>
      </c>
    </row>
    <row r="166" spans="1:6" x14ac:dyDescent="0.25">
      <c r="A166" s="42" t="s">
        <v>221</v>
      </c>
      <c r="B166" s="42" t="s">
        <v>2589</v>
      </c>
      <c r="C166" s="42" t="s">
        <v>2001</v>
      </c>
      <c r="D166" s="42" t="s">
        <v>2000</v>
      </c>
      <c r="E166" s="42" t="s">
        <v>2770</v>
      </c>
      <c r="F166">
        <v>8.6999999999999993</v>
      </c>
    </row>
    <row r="167" spans="1:6" x14ac:dyDescent="0.25">
      <c r="A167" s="42" t="s">
        <v>221</v>
      </c>
      <c r="B167" s="42" t="s">
        <v>2589</v>
      </c>
      <c r="C167" s="42" t="s">
        <v>661</v>
      </c>
      <c r="D167" s="42" t="s">
        <v>2651</v>
      </c>
      <c r="E167" s="42" t="s">
        <v>2770</v>
      </c>
      <c r="F167">
        <v>9.1999999999999993</v>
      </c>
    </row>
    <row r="168" spans="1:6" x14ac:dyDescent="0.25">
      <c r="A168" s="42" t="s">
        <v>221</v>
      </c>
      <c r="B168" s="42" t="s">
        <v>2589</v>
      </c>
      <c r="C168" s="42" t="s">
        <v>674</v>
      </c>
      <c r="D168" s="42" t="s">
        <v>2651</v>
      </c>
      <c r="E168" s="42" t="s">
        <v>2770</v>
      </c>
      <c r="F168">
        <v>9.1999999999999993</v>
      </c>
    </row>
    <row r="169" spans="1:6" x14ac:dyDescent="0.25">
      <c r="A169" s="42" t="s">
        <v>221</v>
      </c>
      <c r="B169" s="42" t="s">
        <v>2589</v>
      </c>
      <c r="C169" s="42" t="s">
        <v>1997</v>
      </c>
      <c r="D169" s="42" t="s">
        <v>1998</v>
      </c>
      <c r="E169" s="42" t="s">
        <v>2770</v>
      </c>
      <c r="F169">
        <v>8.6999999999999993</v>
      </c>
    </row>
    <row r="170" spans="1:6" x14ac:dyDescent="0.25">
      <c r="A170" s="42" t="s">
        <v>221</v>
      </c>
      <c r="B170" s="42" t="s">
        <v>2589</v>
      </c>
      <c r="C170" s="42" t="s">
        <v>1999</v>
      </c>
      <c r="D170" s="42" t="s">
        <v>1998</v>
      </c>
      <c r="E170" s="42" t="s">
        <v>2770</v>
      </c>
      <c r="F170">
        <v>8.6999999999999993</v>
      </c>
    </row>
    <row r="171" spans="1:6" x14ac:dyDescent="0.25">
      <c r="A171" s="42" t="s">
        <v>221</v>
      </c>
      <c r="B171" s="42" t="s">
        <v>2589</v>
      </c>
      <c r="C171" s="42" t="s">
        <v>2182</v>
      </c>
      <c r="D171" s="42" t="s">
        <v>2183</v>
      </c>
      <c r="E171" s="42" t="s">
        <v>2770</v>
      </c>
      <c r="F171">
        <v>8.6999999999999993</v>
      </c>
    </row>
    <row r="172" spans="1:6" x14ac:dyDescent="0.25">
      <c r="A172" s="42" t="s">
        <v>221</v>
      </c>
      <c r="B172" s="42" t="s">
        <v>2589</v>
      </c>
      <c r="C172" s="42" t="s">
        <v>2225</v>
      </c>
      <c r="D172" s="42" t="s">
        <v>2226</v>
      </c>
      <c r="E172" s="42" t="s">
        <v>2770</v>
      </c>
      <c r="F172">
        <v>19.7</v>
      </c>
    </row>
    <row r="173" spans="1:6" x14ac:dyDescent="0.25">
      <c r="A173" s="42" t="s">
        <v>221</v>
      </c>
      <c r="B173" s="42" t="s">
        <v>2589</v>
      </c>
      <c r="C173" s="42" t="s">
        <v>2264</v>
      </c>
      <c r="D173" s="42" t="s">
        <v>2265</v>
      </c>
      <c r="E173" s="42" t="s">
        <v>2770</v>
      </c>
      <c r="F173">
        <v>22.75</v>
      </c>
    </row>
    <row r="174" spans="1:6" x14ac:dyDescent="0.25">
      <c r="A174" s="42" t="s">
        <v>221</v>
      </c>
      <c r="B174" s="42" t="s">
        <v>2589</v>
      </c>
      <c r="C174" s="42" t="s">
        <v>321</v>
      </c>
      <c r="D174" s="42" t="s">
        <v>2652</v>
      </c>
      <c r="E174" s="42" t="s">
        <v>2770</v>
      </c>
      <c r="F174">
        <v>8.6999999999999993</v>
      </c>
    </row>
    <row r="175" spans="1:6" x14ac:dyDescent="0.25">
      <c r="A175" s="42" t="s">
        <v>221</v>
      </c>
      <c r="B175" s="42" t="s">
        <v>2589</v>
      </c>
      <c r="C175" s="42" t="s">
        <v>678</v>
      </c>
      <c r="D175" s="42" t="s">
        <v>2653</v>
      </c>
      <c r="E175" s="42" t="s">
        <v>2770</v>
      </c>
      <c r="F175">
        <v>8.6999999999999993</v>
      </c>
    </row>
    <row r="176" spans="1:6" x14ac:dyDescent="0.25">
      <c r="A176" s="42" t="s">
        <v>221</v>
      </c>
      <c r="B176" s="42" t="s">
        <v>2589</v>
      </c>
      <c r="C176" s="42" t="s">
        <v>2004</v>
      </c>
      <c r="D176" s="42" t="s">
        <v>2653</v>
      </c>
      <c r="E176" s="42" t="s">
        <v>2770</v>
      </c>
      <c r="F176">
        <v>8.6999999999999993</v>
      </c>
    </row>
    <row r="177" spans="1:6" x14ac:dyDescent="0.25">
      <c r="A177" s="42" t="s">
        <v>221</v>
      </c>
      <c r="B177" s="42" t="s">
        <v>2589</v>
      </c>
      <c r="C177" s="42" t="s">
        <v>356</v>
      </c>
      <c r="D177" s="42" t="s">
        <v>2654</v>
      </c>
      <c r="E177" s="42" t="s">
        <v>2770</v>
      </c>
      <c r="F177">
        <v>19.7</v>
      </c>
    </row>
    <row r="178" spans="1:6" x14ac:dyDescent="0.25">
      <c r="A178" s="42" t="s">
        <v>221</v>
      </c>
      <c r="B178" s="42" t="s">
        <v>2589</v>
      </c>
      <c r="C178" s="42" t="s">
        <v>2007</v>
      </c>
      <c r="D178" s="42" t="s">
        <v>2655</v>
      </c>
      <c r="E178" s="42" t="s">
        <v>2770</v>
      </c>
      <c r="F178">
        <v>22.75</v>
      </c>
    </row>
    <row r="179" spans="1:6" x14ac:dyDescent="0.25">
      <c r="A179" s="42" t="s">
        <v>221</v>
      </c>
      <c r="B179" s="42" t="s">
        <v>2589</v>
      </c>
      <c r="C179" s="42" t="s">
        <v>2184</v>
      </c>
      <c r="D179" s="42" t="s">
        <v>2185</v>
      </c>
      <c r="E179" s="42" t="s">
        <v>2770</v>
      </c>
      <c r="F179">
        <v>8.6999999999999993</v>
      </c>
    </row>
    <row r="180" spans="1:6" x14ac:dyDescent="0.25">
      <c r="A180" s="42" t="s">
        <v>221</v>
      </c>
      <c r="B180" s="42" t="s">
        <v>2589</v>
      </c>
      <c r="C180" s="42" t="s">
        <v>2227</v>
      </c>
      <c r="D180" s="42" t="s">
        <v>2228</v>
      </c>
      <c r="E180" s="42" t="s">
        <v>2770</v>
      </c>
      <c r="F180">
        <v>19.7</v>
      </c>
    </row>
    <row r="181" spans="1:6" x14ac:dyDescent="0.25">
      <c r="A181" s="42" t="s">
        <v>221</v>
      </c>
      <c r="B181" s="42" t="s">
        <v>2589</v>
      </c>
      <c r="C181" s="42" t="s">
        <v>2266</v>
      </c>
      <c r="D181" s="42" t="s">
        <v>2267</v>
      </c>
      <c r="E181" s="42" t="s">
        <v>2770</v>
      </c>
      <c r="F181">
        <v>22.75</v>
      </c>
    </row>
    <row r="182" spans="1:6" x14ac:dyDescent="0.25">
      <c r="A182" s="42" t="s">
        <v>221</v>
      </c>
      <c r="B182" s="42" t="s">
        <v>2589</v>
      </c>
      <c r="C182" s="42" t="s">
        <v>411</v>
      </c>
      <c r="D182" s="42" t="s">
        <v>2656</v>
      </c>
      <c r="E182" s="42" t="s">
        <v>2770</v>
      </c>
      <c r="F182">
        <v>7.95</v>
      </c>
    </row>
    <row r="183" spans="1:6" x14ac:dyDescent="0.25">
      <c r="A183" s="42" t="s">
        <v>221</v>
      </c>
      <c r="B183" s="42" t="s">
        <v>2589</v>
      </c>
      <c r="C183" s="42" t="s">
        <v>527</v>
      </c>
      <c r="D183" s="42" t="s">
        <v>2657</v>
      </c>
      <c r="E183" s="42" t="s">
        <v>2770</v>
      </c>
      <c r="F183">
        <v>7.95</v>
      </c>
    </row>
    <row r="184" spans="1:6" x14ac:dyDescent="0.25">
      <c r="A184" s="42" t="s">
        <v>221</v>
      </c>
      <c r="B184" s="42" t="s">
        <v>2589</v>
      </c>
      <c r="C184" s="42" t="s">
        <v>2019</v>
      </c>
      <c r="D184" s="42" t="s">
        <v>2020</v>
      </c>
      <c r="E184" s="42" t="s">
        <v>2770</v>
      </c>
      <c r="F184">
        <v>7.95</v>
      </c>
    </row>
    <row r="185" spans="1:6" x14ac:dyDescent="0.25">
      <c r="A185" s="42" t="s">
        <v>221</v>
      </c>
      <c r="B185" s="42" t="s">
        <v>2589</v>
      </c>
      <c r="C185" s="42" t="s">
        <v>443</v>
      </c>
      <c r="D185" s="42" t="s">
        <v>2009</v>
      </c>
      <c r="E185" s="42" t="s">
        <v>2770</v>
      </c>
      <c r="F185">
        <v>19.7</v>
      </c>
    </row>
    <row r="186" spans="1:6" x14ac:dyDescent="0.25">
      <c r="A186" s="42" t="s">
        <v>221</v>
      </c>
      <c r="B186" s="42" t="s">
        <v>2589</v>
      </c>
      <c r="C186" s="42" t="s">
        <v>2010</v>
      </c>
      <c r="D186" s="42" t="s">
        <v>2011</v>
      </c>
      <c r="E186" s="42" t="s">
        <v>2770</v>
      </c>
      <c r="F186">
        <v>19.7</v>
      </c>
    </row>
    <row r="187" spans="1:6" x14ac:dyDescent="0.25">
      <c r="A187" s="42" t="s">
        <v>221</v>
      </c>
      <c r="B187" s="42" t="s">
        <v>2589</v>
      </c>
      <c r="C187" s="42" t="s">
        <v>309</v>
      </c>
      <c r="D187" s="42" t="s">
        <v>2658</v>
      </c>
      <c r="E187" s="42" t="s">
        <v>2770</v>
      </c>
      <c r="F187">
        <v>7.95</v>
      </c>
    </row>
    <row r="188" spans="1:6" x14ac:dyDescent="0.25">
      <c r="A188" s="42" t="s">
        <v>221</v>
      </c>
      <c r="B188" s="42" t="s">
        <v>2589</v>
      </c>
      <c r="C188" s="42" t="s">
        <v>2014</v>
      </c>
      <c r="D188" s="42" t="s">
        <v>2659</v>
      </c>
      <c r="E188" s="42" t="s">
        <v>2770</v>
      </c>
      <c r="F188">
        <v>9.6</v>
      </c>
    </row>
    <row r="189" spans="1:6" x14ac:dyDescent="0.25">
      <c r="A189" s="42" t="s">
        <v>221</v>
      </c>
      <c r="B189" s="42" t="s">
        <v>2589</v>
      </c>
      <c r="C189" s="42" t="s">
        <v>341</v>
      </c>
      <c r="D189" s="42" t="s">
        <v>2660</v>
      </c>
      <c r="E189" s="42" t="s">
        <v>2770</v>
      </c>
      <c r="F189">
        <v>7.95</v>
      </c>
    </row>
    <row r="190" spans="1:6" x14ac:dyDescent="0.25">
      <c r="A190" s="42" t="s">
        <v>221</v>
      </c>
      <c r="B190" s="42" t="s">
        <v>2589</v>
      </c>
      <c r="C190" s="42" t="s">
        <v>367</v>
      </c>
      <c r="D190" s="42" t="s">
        <v>2659</v>
      </c>
      <c r="E190" s="42" t="s">
        <v>2770</v>
      </c>
      <c r="F190">
        <v>9.6</v>
      </c>
    </row>
    <row r="191" spans="1:6" x14ac:dyDescent="0.25">
      <c r="A191" s="42" t="s">
        <v>221</v>
      </c>
      <c r="B191" s="42" t="s">
        <v>2589</v>
      </c>
      <c r="C191" s="42" t="s">
        <v>368</v>
      </c>
      <c r="D191" s="42" t="s">
        <v>2661</v>
      </c>
      <c r="E191" s="42" t="s">
        <v>2770</v>
      </c>
      <c r="F191">
        <v>8.85</v>
      </c>
    </row>
    <row r="192" spans="1:6" x14ac:dyDescent="0.25">
      <c r="A192" s="42" t="s">
        <v>221</v>
      </c>
      <c r="B192" s="42" t="s">
        <v>2589</v>
      </c>
      <c r="C192" s="42" t="s">
        <v>2022</v>
      </c>
      <c r="D192" s="42" t="s">
        <v>2662</v>
      </c>
      <c r="E192" s="42" t="s">
        <v>2770</v>
      </c>
      <c r="F192">
        <v>9.35</v>
      </c>
    </row>
    <row r="193" spans="1:6" x14ac:dyDescent="0.25">
      <c r="A193" s="42" t="s">
        <v>221</v>
      </c>
      <c r="B193" s="42" t="s">
        <v>2589</v>
      </c>
      <c r="C193" s="42" t="s">
        <v>311</v>
      </c>
      <c r="D193" s="42" t="s">
        <v>2025</v>
      </c>
      <c r="E193" s="42" t="s">
        <v>2770</v>
      </c>
      <c r="F193">
        <v>7.95</v>
      </c>
    </row>
    <row r="194" spans="1:6" x14ac:dyDescent="0.25">
      <c r="A194" s="42" t="s">
        <v>221</v>
      </c>
      <c r="B194" s="42" t="s">
        <v>2589</v>
      </c>
      <c r="C194" s="42" t="s">
        <v>685</v>
      </c>
      <c r="D194" s="42" t="s">
        <v>2186</v>
      </c>
      <c r="E194" s="42" t="s">
        <v>2770</v>
      </c>
      <c r="F194">
        <v>7.95</v>
      </c>
    </row>
    <row r="195" spans="1:6" x14ac:dyDescent="0.25">
      <c r="A195" s="42" t="s">
        <v>221</v>
      </c>
      <c r="B195" s="42" t="s">
        <v>2589</v>
      </c>
      <c r="C195" s="42" t="s">
        <v>2229</v>
      </c>
      <c r="D195" s="42" t="s">
        <v>2230</v>
      </c>
      <c r="E195" s="42" t="s">
        <v>2770</v>
      </c>
      <c r="F195">
        <v>9.6</v>
      </c>
    </row>
    <row r="196" spans="1:6" x14ac:dyDescent="0.25">
      <c r="A196" s="42" t="s">
        <v>221</v>
      </c>
      <c r="B196" s="42" t="s">
        <v>2589</v>
      </c>
      <c r="C196" s="42" t="s">
        <v>2268</v>
      </c>
      <c r="D196" s="42" t="s">
        <v>2269</v>
      </c>
      <c r="E196" s="42" t="s">
        <v>2770</v>
      </c>
      <c r="F196">
        <v>19.7</v>
      </c>
    </row>
    <row r="197" spans="1:6" x14ac:dyDescent="0.25">
      <c r="A197" s="42" t="s">
        <v>221</v>
      </c>
      <c r="B197" s="42" t="s">
        <v>2589</v>
      </c>
      <c r="C197" s="42" t="s">
        <v>656</v>
      </c>
      <c r="D197" s="42" t="s">
        <v>2663</v>
      </c>
      <c r="E197" s="42" t="s">
        <v>2770</v>
      </c>
      <c r="F197">
        <v>7.95</v>
      </c>
    </row>
    <row r="198" spans="1:6" x14ac:dyDescent="0.25">
      <c r="A198" s="42" t="s">
        <v>221</v>
      </c>
      <c r="B198" s="42" t="s">
        <v>2589</v>
      </c>
      <c r="C198" s="42" t="s">
        <v>529</v>
      </c>
      <c r="D198" s="42" t="s">
        <v>2663</v>
      </c>
      <c r="E198" s="42" t="s">
        <v>2770</v>
      </c>
      <c r="F198">
        <v>7.95</v>
      </c>
    </row>
    <row r="199" spans="1:6" x14ac:dyDescent="0.25">
      <c r="A199" s="42" t="s">
        <v>221</v>
      </c>
      <c r="B199" s="42" t="s">
        <v>2589</v>
      </c>
      <c r="C199" s="42" t="s">
        <v>331</v>
      </c>
      <c r="D199" s="42" t="s">
        <v>2664</v>
      </c>
      <c r="E199" s="42" t="s">
        <v>2770</v>
      </c>
      <c r="F199">
        <v>8.6999999999999993</v>
      </c>
    </row>
    <row r="200" spans="1:6" x14ac:dyDescent="0.25">
      <c r="A200" s="42" t="s">
        <v>221</v>
      </c>
      <c r="B200" s="42" t="s">
        <v>2589</v>
      </c>
      <c r="C200" s="42" t="s">
        <v>590</v>
      </c>
      <c r="D200" s="42" t="s">
        <v>2665</v>
      </c>
      <c r="E200" s="42" t="s">
        <v>2770</v>
      </c>
      <c r="F200">
        <v>7.95</v>
      </c>
    </row>
    <row r="201" spans="1:6" x14ac:dyDescent="0.25">
      <c r="A201" s="42" t="s">
        <v>221</v>
      </c>
      <c r="B201" s="42" t="s">
        <v>2589</v>
      </c>
      <c r="C201" s="42" t="s">
        <v>353</v>
      </c>
      <c r="D201" s="42" t="s">
        <v>2665</v>
      </c>
      <c r="E201" s="42" t="s">
        <v>2770</v>
      </c>
      <c r="F201">
        <v>7.95</v>
      </c>
    </row>
    <row r="202" spans="1:6" x14ac:dyDescent="0.25">
      <c r="A202" s="42" t="s">
        <v>221</v>
      </c>
      <c r="B202" s="42" t="s">
        <v>2589</v>
      </c>
      <c r="C202" s="42" t="s">
        <v>667</v>
      </c>
      <c r="D202" s="42" t="s">
        <v>2666</v>
      </c>
      <c r="E202" s="42" t="s">
        <v>2770</v>
      </c>
      <c r="F202">
        <v>7.95</v>
      </c>
    </row>
    <row r="203" spans="1:6" x14ac:dyDescent="0.25">
      <c r="A203" s="42" t="s">
        <v>221</v>
      </c>
      <c r="B203" s="42" t="s">
        <v>2589</v>
      </c>
      <c r="C203" s="42" t="s">
        <v>448</v>
      </c>
      <c r="D203" s="42" t="s">
        <v>2666</v>
      </c>
      <c r="E203" s="42" t="s">
        <v>2770</v>
      </c>
      <c r="F203">
        <v>7.95</v>
      </c>
    </row>
    <row r="204" spans="1:6" x14ac:dyDescent="0.25">
      <c r="A204" s="42" t="s">
        <v>221</v>
      </c>
      <c r="B204" s="42" t="s">
        <v>2589</v>
      </c>
      <c r="C204" s="42" t="s">
        <v>1229</v>
      </c>
      <c r="D204" s="42" t="s">
        <v>2667</v>
      </c>
      <c r="E204" s="42" t="s">
        <v>2770</v>
      </c>
      <c r="F204">
        <v>8.6999999999999993</v>
      </c>
    </row>
    <row r="205" spans="1:6" x14ac:dyDescent="0.25">
      <c r="A205" s="42" t="s">
        <v>221</v>
      </c>
      <c r="B205" s="42" t="s">
        <v>2589</v>
      </c>
      <c r="C205" s="42" t="s">
        <v>575</v>
      </c>
      <c r="D205" s="42" t="s">
        <v>2187</v>
      </c>
      <c r="E205" s="42" t="s">
        <v>2770</v>
      </c>
      <c r="F205">
        <v>7.95</v>
      </c>
    </row>
    <row r="206" spans="1:6" x14ac:dyDescent="0.25">
      <c r="A206" s="42" t="s">
        <v>221</v>
      </c>
      <c r="B206" s="42" t="s">
        <v>2589</v>
      </c>
      <c r="C206" s="42" t="s">
        <v>675</v>
      </c>
      <c r="D206" s="42" t="s">
        <v>2231</v>
      </c>
      <c r="E206" s="42" t="s">
        <v>2770</v>
      </c>
      <c r="F206">
        <v>19.7</v>
      </c>
    </row>
    <row r="207" spans="1:6" x14ac:dyDescent="0.25">
      <c r="A207" s="42" t="s">
        <v>221</v>
      </c>
      <c r="B207" s="42" t="s">
        <v>2589</v>
      </c>
      <c r="C207" s="42" t="s">
        <v>676</v>
      </c>
      <c r="D207" s="42" t="s">
        <v>2270</v>
      </c>
      <c r="E207" s="42" t="s">
        <v>2770</v>
      </c>
      <c r="F207">
        <v>19.7</v>
      </c>
    </row>
    <row r="208" spans="1:6" x14ac:dyDescent="0.25">
      <c r="A208" s="42" t="s">
        <v>221</v>
      </c>
      <c r="B208" s="42" t="s">
        <v>2589</v>
      </c>
      <c r="C208" s="42" t="s">
        <v>273</v>
      </c>
      <c r="D208" s="42" t="s">
        <v>2668</v>
      </c>
      <c r="E208" s="42" t="s">
        <v>2770</v>
      </c>
      <c r="F208">
        <v>8.6999999999999993</v>
      </c>
    </row>
    <row r="209" spans="1:6" x14ac:dyDescent="0.25">
      <c r="A209" s="42" t="s">
        <v>221</v>
      </c>
      <c r="B209" s="42" t="s">
        <v>2589</v>
      </c>
      <c r="C209" s="42" t="s">
        <v>437</v>
      </c>
      <c r="D209" s="42" t="s">
        <v>2669</v>
      </c>
      <c r="E209" s="42" t="s">
        <v>2770</v>
      </c>
      <c r="F209">
        <v>8.85</v>
      </c>
    </row>
    <row r="210" spans="1:6" x14ac:dyDescent="0.25">
      <c r="A210" s="42" t="s">
        <v>221</v>
      </c>
      <c r="B210" s="42" t="s">
        <v>2589</v>
      </c>
      <c r="C210" s="42" t="s">
        <v>649</v>
      </c>
      <c r="D210" s="42" t="s">
        <v>2670</v>
      </c>
      <c r="E210" s="42" t="s">
        <v>2770</v>
      </c>
      <c r="F210">
        <v>8.6999999999999993</v>
      </c>
    </row>
    <row r="211" spans="1:6" x14ac:dyDescent="0.25">
      <c r="A211" s="42" t="s">
        <v>221</v>
      </c>
      <c r="B211" s="42" t="s">
        <v>2589</v>
      </c>
      <c r="C211" s="42" t="s">
        <v>2189</v>
      </c>
      <c r="D211" s="42" t="s">
        <v>2671</v>
      </c>
      <c r="E211" s="42" t="s">
        <v>2770</v>
      </c>
      <c r="F211">
        <v>8.85</v>
      </c>
    </row>
    <row r="212" spans="1:6" x14ac:dyDescent="0.25">
      <c r="A212" s="42" t="s">
        <v>221</v>
      </c>
      <c r="B212" s="42" t="s">
        <v>2589</v>
      </c>
      <c r="C212" s="42" t="s">
        <v>270</v>
      </c>
      <c r="D212" s="42" t="s">
        <v>2034</v>
      </c>
      <c r="E212" s="42" t="s">
        <v>2770</v>
      </c>
      <c r="F212">
        <v>8.6999999999999993</v>
      </c>
    </row>
    <row r="213" spans="1:6" x14ac:dyDescent="0.25">
      <c r="A213" s="42" t="s">
        <v>221</v>
      </c>
      <c r="B213" s="42" t="s">
        <v>2589</v>
      </c>
      <c r="C213" s="42" t="s">
        <v>325</v>
      </c>
      <c r="D213" s="42" t="s">
        <v>2035</v>
      </c>
      <c r="E213" s="42" t="s">
        <v>2770</v>
      </c>
      <c r="F213">
        <v>8.6999999999999993</v>
      </c>
    </row>
    <row r="214" spans="1:6" x14ac:dyDescent="0.25">
      <c r="A214" s="42" t="s">
        <v>221</v>
      </c>
      <c r="B214" s="42" t="s">
        <v>2589</v>
      </c>
      <c r="C214" s="42" t="s">
        <v>405</v>
      </c>
      <c r="D214" s="42" t="s">
        <v>2672</v>
      </c>
      <c r="E214" s="42" t="s">
        <v>2770</v>
      </c>
      <c r="F214">
        <v>8.6999999999999993</v>
      </c>
    </row>
    <row r="215" spans="1:6" x14ac:dyDescent="0.25">
      <c r="A215" s="42" t="s">
        <v>221</v>
      </c>
      <c r="B215" s="42" t="s">
        <v>2589</v>
      </c>
      <c r="C215" s="42" t="s">
        <v>274</v>
      </c>
      <c r="D215" s="42" t="s">
        <v>2191</v>
      </c>
      <c r="E215" s="42" t="s">
        <v>2770</v>
      </c>
      <c r="F215">
        <v>8.6999999999999993</v>
      </c>
    </row>
    <row r="216" spans="1:6" x14ac:dyDescent="0.25">
      <c r="A216" s="42" t="s">
        <v>221</v>
      </c>
      <c r="B216" s="42" t="s">
        <v>2589</v>
      </c>
      <c r="C216" s="42" t="s">
        <v>329</v>
      </c>
      <c r="D216" s="42" t="s">
        <v>2232</v>
      </c>
      <c r="E216" s="42" t="s">
        <v>2770</v>
      </c>
      <c r="F216">
        <v>19.7</v>
      </c>
    </row>
    <row r="217" spans="1:6" x14ac:dyDescent="0.25">
      <c r="A217" s="42" t="s">
        <v>221</v>
      </c>
      <c r="B217" s="42" t="s">
        <v>2589</v>
      </c>
      <c r="C217" s="42" t="s">
        <v>461</v>
      </c>
      <c r="D217" s="42" t="s">
        <v>2271</v>
      </c>
      <c r="E217" s="42" t="s">
        <v>2770</v>
      </c>
      <c r="F217">
        <v>19.7</v>
      </c>
    </row>
    <row r="218" spans="1:6" x14ac:dyDescent="0.25">
      <c r="A218" s="42" t="s">
        <v>221</v>
      </c>
      <c r="B218" s="42" t="s">
        <v>2589</v>
      </c>
      <c r="C218" s="42" t="s">
        <v>628</v>
      </c>
      <c r="D218" s="42" t="s">
        <v>2673</v>
      </c>
      <c r="E218" s="42" t="s">
        <v>2770</v>
      </c>
      <c r="F218">
        <v>9.6</v>
      </c>
    </row>
    <row r="219" spans="1:6" x14ac:dyDescent="0.25">
      <c r="A219" s="42" t="s">
        <v>221</v>
      </c>
      <c r="B219" s="42" t="s">
        <v>2589</v>
      </c>
      <c r="C219" s="42" t="s">
        <v>337</v>
      </c>
      <c r="D219" s="42" t="s">
        <v>2673</v>
      </c>
      <c r="E219" s="42" t="s">
        <v>2770</v>
      </c>
      <c r="F219">
        <v>9.6</v>
      </c>
    </row>
    <row r="220" spans="1:6" x14ac:dyDescent="0.25">
      <c r="A220" s="42" t="s">
        <v>221</v>
      </c>
      <c r="B220" s="42" t="s">
        <v>2589</v>
      </c>
      <c r="C220" s="42" t="s">
        <v>668</v>
      </c>
      <c r="D220" s="42" t="s">
        <v>2674</v>
      </c>
      <c r="E220" s="42" t="s">
        <v>2770</v>
      </c>
      <c r="F220">
        <v>8.6999999999999993</v>
      </c>
    </row>
    <row r="221" spans="1:6" x14ac:dyDescent="0.25">
      <c r="A221" s="42" t="s">
        <v>221</v>
      </c>
      <c r="B221" s="42" t="s">
        <v>2589</v>
      </c>
      <c r="C221" s="42" t="s">
        <v>388</v>
      </c>
      <c r="D221" s="42" t="s">
        <v>2674</v>
      </c>
      <c r="E221" s="42" t="s">
        <v>2770</v>
      </c>
      <c r="F221">
        <v>8.6999999999999993</v>
      </c>
    </row>
    <row r="222" spans="1:6" x14ac:dyDescent="0.25">
      <c r="A222" s="42" t="s">
        <v>221</v>
      </c>
      <c r="B222" s="42" t="s">
        <v>2589</v>
      </c>
      <c r="C222" s="42" t="s">
        <v>2045</v>
      </c>
      <c r="D222" s="42" t="s">
        <v>2046</v>
      </c>
      <c r="E222" s="42" t="s">
        <v>2770</v>
      </c>
      <c r="F222">
        <v>8.85</v>
      </c>
    </row>
    <row r="223" spans="1:6" x14ac:dyDescent="0.25">
      <c r="A223" s="42" t="s">
        <v>221</v>
      </c>
      <c r="B223" s="42" t="s">
        <v>2589</v>
      </c>
      <c r="C223" s="42" t="s">
        <v>2047</v>
      </c>
      <c r="D223" s="42" t="s">
        <v>2048</v>
      </c>
      <c r="E223" s="42" t="s">
        <v>2770</v>
      </c>
      <c r="F223">
        <v>8.85</v>
      </c>
    </row>
    <row r="224" spans="1:6" x14ac:dyDescent="0.25">
      <c r="A224" s="42" t="s">
        <v>221</v>
      </c>
      <c r="B224" s="42" t="s">
        <v>2589</v>
      </c>
      <c r="C224" s="42" t="s">
        <v>2049</v>
      </c>
      <c r="D224" s="42" t="s">
        <v>2675</v>
      </c>
      <c r="E224" s="42" t="s">
        <v>2770</v>
      </c>
      <c r="F224">
        <v>8.85</v>
      </c>
    </row>
    <row r="225" spans="1:6" x14ac:dyDescent="0.25">
      <c r="A225" s="42" t="s">
        <v>221</v>
      </c>
      <c r="B225" s="42" t="s">
        <v>2589</v>
      </c>
      <c r="C225" s="42" t="s">
        <v>386</v>
      </c>
      <c r="D225" s="42" t="s">
        <v>2051</v>
      </c>
      <c r="E225" s="42" t="s">
        <v>2770</v>
      </c>
      <c r="F225">
        <v>8.85</v>
      </c>
    </row>
    <row r="226" spans="1:6" x14ac:dyDescent="0.25">
      <c r="A226" s="42" t="s">
        <v>221</v>
      </c>
      <c r="B226" s="42" t="s">
        <v>2589</v>
      </c>
      <c r="C226" s="42" t="s">
        <v>669</v>
      </c>
      <c r="D226" s="42" t="s">
        <v>2676</v>
      </c>
      <c r="E226" s="42" t="s">
        <v>2770</v>
      </c>
      <c r="F226">
        <v>9.8000000000000007</v>
      </c>
    </row>
    <row r="227" spans="1:6" x14ac:dyDescent="0.25">
      <c r="A227" s="42" t="s">
        <v>221</v>
      </c>
      <c r="B227" s="42" t="s">
        <v>2589</v>
      </c>
      <c r="C227" s="42" t="s">
        <v>444</v>
      </c>
      <c r="D227" s="42" t="s">
        <v>2039</v>
      </c>
      <c r="E227" s="42" t="s">
        <v>2770</v>
      </c>
      <c r="F227">
        <v>9.8000000000000007</v>
      </c>
    </row>
    <row r="228" spans="1:6" x14ac:dyDescent="0.25">
      <c r="A228" s="42" t="s">
        <v>221</v>
      </c>
      <c r="B228" s="42" t="s">
        <v>2589</v>
      </c>
      <c r="C228" s="42" t="s">
        <v>2040</v>
      </c>
      <c r="D228" s="42" t="s">
        <v>2677</v>
      </c>
      <c r="E228" s="42" t="s">
        <v>2770</v>
      </c>
      <c r="F228">
        <v>9.6</v>
      </c>
    </row>
    <row r="229" spans="1:6" x14ac:dyDescent="0.25">
      <c r="A229" s="42" t="s">
        <v>221</v>
      </c>
      <c r="B229" s="42" t="s">
        <v>2589</v>
      </c>
      <c r="C229" s="42" t="s">
        <v>366</v>
      </c>
      <c r="D229" s="42" t="s">
        <v>2678</v>
      </c>
      <c r="E229" s="42" t="s">
        <v>2770</v>
      </c>
      <c r="F229">
        <v>9.6</v>
      </c>
    </row>
    <row r="230" spans="1:6" x14ac:dyDescent="0.25">
      <c r="A230" s="42" t="s">
        <v>221</v>
      </c>
      <c r="B230" s="42" t="s">
        <v>2589</v>
      </c>
      <c r="C230" s="42" t="s">
        <v>2052</v>
      </c>
      <c r="D230" s="42" t="s">
        <v>2679</v>
      </c>
      <c r="E230" s="42" t="s">
        <v>2770</v>
      </c>
      <c r="F230">
        <v>8.85</v>
      </c>
    </row>
    <row r="231" spans="1:6" x14ac:dyDescent="0.25">
      <c r="A231" s="42" t="s">
        <v>221</v>
      </c>
      <c r="B231" s="42" t="s">
        <v>2589</v>
      </c>
      <c r="C231" s="42" t="s">
        <v>2054</v>
      </c>
      <c r="D231" s="42" t="s">
        <v>2680</v>
      </c>
      <c r="E231" s="42" t="s">
        <v>2770</v>
      </c>
      <c r="F231">
        <v>8.85</v>
      </c>
    </row>
    <row r="232" spans="1:6" x14ac:dyDescent="0.25">
      <c r="A232" s="42" t="s">
        <v>221</v>
      </c>
      <c r="B232" s="42" t="s">
        <v>2589</v>
      </c>
      <c r="C232" s="42" t="s">
        <v>2056</v>
      </c>
      <c r="D232" s="42" t="s">
        <v>2679</v>
      </c>
      <c r="E232" s="42" t="s">
        <v>2770</v>
      </c>
      <c r="F232">
        <v>8.85</v>
      </c>
    </row>
    <row r="233" spans="1:6" x14ac:dyDescent="0.25">
      <c r="A233" s="42" t="s">
        <v>221</v>
      </c>
      <c r="B233" s="42" t="s">
        <v>2589</v>
      </c>
      <c r="C233" s="42" t="s">
        <v>672</v>
      </c>
      <c r="D233" s="42" t="s">
        <v>2680</v>
      </c>
      <c r="E233" s="42" t="s">
        <v>2770</v>
      </c>
      <c r="F233">
        <v>8.85</v>
      </c>
    </row>
    <row r="234" spans="1:6" x14ac:dyDescent="0.25">
      <c r="A234" s="42" t="s">
        <v>221</v>
      </c>
      <c r="B234" s="42" t="s">
        <v>2589</v>
      </c>
      <c r="C234" s="42" t="s">
        <v>2062</v>
      </c>
      <c r="D234" s="42" t="s">
        <v>2681</v>
      </c>
      <c r="E234" s="42" t="s">
        <v>2770</v>
      </c>
      <c r="F234">
        <v>9.6</v>
      </c>
    </row>
    <row r="235" spans="1:6" x14ac:dyDescent="0.25">
      <c r="A235" s="42" t="s">
        <v>221</v>
      </c>
      <c r="B235" s="42" t="s">
        <v>2589</v>
      </c>
      <c r="C235" s="42" t="s">
        <v>362</v>
      </c>
      <c r="D235" s="42" t="s">
        <v>2682</v>
      </c>
      <c r="E235" s="42" t="s">
        <v>2770</v>
      </c>
      <c r="F235">
        <v>9.6</v>
      </c>
    </row>
    <row r="236" spans="1:6" x14ac:dyDescent="0.25">
      <c r="A236" s="42" t="s">
        <v>221</v>
      </c>
      <c r="B236" s="42" t="s">
        <v>2589</v>
      </c>
      <c r="C236" s="42" t="s">
        <v>2059</v>
      </c>
      <c r="D236" s="42" t="s">
        <v>2683</v>
      </c>
      <c r="E236" s="42" t="s">
        <v>2770</v>
      </c>
      <c r="F236">
        <v>8.6999999999999993</v>
      </c>
    </row>
    <row r="237" spans="1:6" x14ac:dyDescent="0.25">
      <c r="A237" s="42" t="s">
        <v>221</v>
      </c>
      <c r="B237" s="42" t="s">
        <v>2589</v>
      </c>
      <c r="C237" s="42" t="s">
        <v>408</v>
      </c>
      <c r="D237" s="42" t="s">
        <v>2684</v>
      </c>
      <c r="E237" s="42" t="s">
        <v>2770</v>
      </c>
      <c r="F237">
        <v>8.6999999999999993</v>
      </c>
    </row>
    <row r="238" spans="1:6" x14ac:dyDescent="0.25">
      <c r="A238" s="42" t="s">
        <v>221</v>
      </c>
      <c r="B238" s="42" t="s">
        <v>2589</v>
      </c>
      <c r="C238" s="42" t="s">
        <v>2065</v>
      </c>
      <c r="D238" s="42" t="s">
        <v>2685</v>
      </c>
      <c r="E238" s="42" t="s">
        <v>2770</v>
      </c>
      <c r="F238">
        <v>8.85</v>
      </c>
    </row>
    <row r="239" spans="1:6" x14ac:dyDescent="0.25">
      <c r="A239" s="42" t="s">
        <v>221</v>
      </c>
      <c r="B239" s="42" t="s">
        <v>2589</v>
      </c>
      <c r="C239" s="42" t="s">
        <v>643</v>
      </c>
      <c r="D239" s="42" t="s">
        <v>2686</v>
      </c>
      <c r="E239" s="42" t="s">
        <v>2770</v>
      </c>
      <c r="F239">
        <v>8.85</v>
      </c>
    </row>
    <row r="240" spans="1:6" x14ac:dyDescent="0.25">
      <c r="A240" s="42" t="s">
        <v>221</v>
      </c>
      <c r="B240" s="42" t="s">
        <v>2589</v>
      </c>
      <c r="C240" s="42" t="s">
        <v>2068</v>
      </c>
      <c r="D240" s="42" t="s">
        <v>2687</v>
      </c>
      <c r="E240" s="42" t="s">
        <v>2770</v>
      </c>
      <c r="F240">
        <v>8.85</v>
      </c>
    </row>
    <row r="241" spans="1:6" x14ac:dyDescent="0.25">
      <c r="A241" s="42" t="s">
        <v>221</v>
      </c>
      <c r="B241" s="42" t="s">
        <v>2589</v>
      </c>
      <c r="C241" s="42" t="s">
        <v>413</v>
      </c>
      <c r="D241" s="42" t="s">
        <v>2688</v>
      </c>
      <c r="E241" s="42" t="s">
        <v>2770</v>
      </c>
      <c r="F241">
        <v>8.85</v>
      </c>
    </row>
    <row r="242" spans="1:6" x14ac:dyDescent="0.25">
      <c r="A242" s="42" t="s">
        <v>221</v>
      </c>
      <c r="B242" s="42" t="s">
        <v>2589</v>
      </c>
      <c r="C242" s="42" t="s">
        <v>686</v>
      </c>
      <c r="D242" s="42" t="s">
        <v>2192</v>
      </c>
      <c r="E242" s="42" t="s">
        <v>2770</v>
      </c>
      <c r="F242">
        <v>8.6999999999999993</v>
      </c>
    </row>
    <row r="243" spans="1:6" x14ac:dyDescent="0.25">
      <c r="A243" s="42" t="s">
        <v>221</v>
      </c>
      <c r="B243" s="42" t="s">
        <v>2589</v>
      </c>
      <c r="C243" s="42" t="s">
        <v>687</v>
      </c>
      <c r="D243" s="42" t="s">
        <v>2233</v>
      </c>
      <c r="E243" s="42" t="s">
        <v>2770</v>
      </c>
      <c r="F243">
        <v>9.6</v>
      </c>
    </row>
    <row r="244" spans="1:6" x14ac:dyDescent="0.25">
      <c r="A244" s="42" t="s">
        <v>221</v>
      </c>
      <c r="B244" s="42" t="s">
        <v>2589</v>
      </c>
      <c r="C244" s="42" t="s">
        <v>2272</v>
      </c>
      <c r="D244" s="42" t="s">
        <v>2273</v>
      </c>
      <c r="E244" s="42" t="s">
        <v>2770</v>
      </c>
      <c r="F244">
        <v>9.8000000000000007</v>
      </c>
    </row>
    <row r="245" spans="1:6" x14ac:dyDescent="0.25">
      <c r="A245" s="42" t="s">
        <v>221</v>
      </c>
      <c r="B245" s="42" t="s">
        <v>2589</v>
      </c>
      <c r="C245" s="42" t="s">
        <v>640</v>
      </c>
      <c r="D245" s="42" t="s">
        <v>2081</v>
      </c>
      <c r="E245" s="42" t="s">
        <v>2770</v>
      </c>
      <c r="F245">
        <v>9.9499999999999993</v>
      </c>
    </row>
    <row r="246" spans="1:6" x14ac:dyDescent="0.25">
      <c r="A246" s="42" t="s">
        <v>221</v>
      </c>
      <c r="B246" s="42" t="s">
        <v>2589</v>
      </c>
      <c r="C246" s="42" t="s">
        <v>293</v>
      </c>
      <c r="D246" s="42" t="s">
        <v>2087</v>
      </c>
      <c r="E246" s="42" t="s">
        <v>2770</v>
      </c>
      <c r="F246">
        <v>9.9499999999999993</v>
      </c>
    </row>
    <row r="247" spans="1:6" x14ac:dyDescent="0.25">
      <c r="A247" s="42" t="s">
        <v>221</v>
      </c>
      <c r="B247" s="42" t="s">
        <v>2589</v>
      </c>
      <c r="C247" s="42" t="s">
        <v>291</v>
      </c>
      <c r="D247" s="42" t="s">
        <v>2093</v>
      </c>
      <c r="E247" s="42" t="s">
        <v>2770</v>
      </c>
      <c r="F247">
        <v>9.9499999999999993</v>
      </c>
    </row>
    <row r="248" spans="1:6" x14ac:dyDescent="0.25">
      <c r="A248" s="42" t="s">
        <v>221</v>
      </c>
      <c r="B248" s="42" t="s">
        <v>2589</v>
      </c>
      <c r="C248" s="42" t="s">
        <v>372</v>
      </c>
      <c r="D248" s="42" t="s">
        <v>2082</v>
      </c>
      <c r="E248" s="42" t="s">
        <v>2770</v>
      </c>
      <c r="F248">
        <v>9.9499999999999993</v>
      </c>
    </row>
    <row r="249" spans="1:6" x14ac:dyDescent="0.25">
      <c r="A249" s="42" t="s">
        <v>221</v>
      </c>
      <c r="B249" s="42" t="s">
        <v>2589</v>
      </c>
      <c r="C249" s="42" t="s">
        <v>258</v>
      </c>
      <c r="D249" s="42" t="s">
        <v>2088</v>
      </c>
      <c r="E249" s="42" t="s">
        <v>2770</v>
      </c>
      <c r="F249">
        <v>9.9499999999999993</v>
      </c>
    </row>
    <row r="250" spans="1:6" x14ac:dyDescent="0.25">
      <c r="A250" s="42" t="s">
        <v>221</v>
      </c>
      <c r="B250" s="42" t="s">
        <v>2589</v>
      </c>
      <c r="C250" s="42" t="s">
        <v>259</v>
      </c>
      <c r="D250" s="42" t="s">
        <v>2094</v>
      </c>
      <c r="E250" s="42" t="s">
        <v>2770</v>
      </c>
      <c r="F250">
        <v>9.9499999999999993</v>
      </c>
    </row>
    <row r="251" spans="1:6" x14ac:dyDescent="0.25">
      <c r="A251" s="42" t="s">
        <v>221</v>
      </c>
      <c r="B251" s="42" t="s">
        <v>2589</v>
      </c>
      <c r="C251" s="42" t="s">
        <v>624</v>
      </c>
      <c r="D251" s="42" t="s">
        <v>2689</v>
      </c>
      <c r="E251" s="42" t="s">
        <v>2772</v>
      </c>
      <c r="F251">
        <v>0.01</v>
      </c>
    </row>
    <row r="252" spans="1:6" x14ac:dyDescent="0.25">
      <c r="A252" s="42" t="s">
        <v>221</v>
      </c>
      <c r="B252" s="42" t="s">
        <v>2589</v>
      </c>
      <c r="C252" s="42" t="s">
        <v>2193</v>
      </c>
      <c r="D252" s="42" t="s">
        <v>2194</v>
      </c>
      <c r="E252" s="42" t="s">
        <v>2770</v>
      </c>
      <c r="F252">
        <v>8.6999999999999993</v>
      </c>
    </row>
    <row r="253" spans="1:6" x14ac:dyDescent="0.25">
      <c r="A253" s="42" t="s">
        <v>221</v>
      </c>
      <c r="B253" s="42" t="s">
        <v>2589</v>
      </c>
      <c r="C253" s="42" t="s">
        <v>2234</v>
      </c>
      <c r="D253" s="42" t="s">
        <v>2235</v>
      </c>
      <c r="E253" s="42" t="s">
        <v>2770</v>
      </c>
      <c r="F253">
        <v>9.9499999999999993</v>
      </c>
    </row>
    <row r="254" spans="1:6" x14ac:dyDescent="0.25">
      <c r="A254" s="42" t="s">
        <v>221</v>
      </c>
      <c r="B254" s="42" t="s">
        <v>2589</v>
      </c>
      <c r="C254" s="42" t="s">
        <v>2195</v>
      </c>
      <c r="D254" s="42" t="s">
        <v>2196</v>
      </c>
      <c r="E254" s="42" t="s">
        <v>2770</v>
      </c>
      <c r="F254">
        <v>8.6999999999999993</v>
      </c>
    </row>
    <row r="255" spans="1:6" x14ac:dyDescent="0.25">
      <c r="A255" s="42" t="s">
        <v>221</v>
      </c>
      <c r="B255" s="42" t="s">
        <v>2589</v>
      </c>
      <c r="C255" s="42" t="s">
        <v>2236</v>
      </c>
      <c r="D255" s="42" t="s">
        <v>2237</v>
      </c>
      <c r="E255" s="42" t="s">
        <v>2770</v>
      </c>
      <c r="F255">
        <v>9.9499999999999993</v>
      </c>
    </row>
    <row r="256" spans="1:6" x14ac:dyDescent="0.25">
      <c r="A256" s="42" t="s">
        <v>221</v>
      </c>
      <c r="B256" s="42" t="s">
        <v>2589</v>
      </c>
      <c r="C256" s="42" t="s">
        <v>646</v>
      </c>
      <c r="D256" s="42" t="s">
        <v>2690</v>
      </c>
      <c r="E256" s="42" t="s">
        <v>2770</v>
      </c>
      <c r="F256">
        <v>9.6</v>
      </c>
    </row>
    <row r="257" spans="1:6" x14ac:dyDescent="0.25">
      <c r="A257" s="42" t="s">
        <v>221</v>
      </c>
      <c r="B257" s="42" t="s">
        <v>2589</v>
      </c>
      <c r="C257" s="42" t="s">
        <v>475</v>
      </c>
      <c r="D257" s="42" t="s">
        <v>2691</v>
      </c>
      <c r="E257" s="42" t="s">
        <v>2770</v>
      </c>
      <c r="F257">
        <v>9.6</v>
      </c>
    </row>
    <row r="258" spans="1:6" x14ac:dyDescent="0.25">
      <c r="A258" s="42" t="s">
        <v>221</v>
      </c>
      <c r="B258" s="42" t="s">
        <v>2589</v>
      </c>
      <c r="C258" s="42" t="s">
        <v>2071</v>
      </c>
      <c r="D258" s="42" t="s">
        <v>2072</v>
      </c>
      <c r="E258" s="42" t="s">
        <v>2770</v>
      </c>
      <c r="F258">
        <v>8.6999999999999993</v>
      </c>
    </row>
    <row r="259" spans="1:6" x14ac:dyDescent="0.25">
      <c r="A259" s="42" t="s">
        <v>221</v>
      </c>
      <c r="B259" s="42" t="s">
        <v>2589</v>
      </c>
      <c r="C259" s="42" t="s">
        <v>2073</v>
      </c>
      <c r="D259" s="42" t="s">
        <v>2074</v>
      </c>
      <c r="E259" s="42" t="s">
        <v>2770</v>
      </c>
      <c r="F259">
        <v>8.6999999999999993</v>
      </c>
    </row>
    <row r="260" spans="1:6" x14ac:dyDescent="0.25">
      <c r="A260" s="42" t="s">
        <v>221</v>
      </c>
      <c r="B260" s="42" t="s">
        <v>2589</v>
      </c>
      <c r="C260" s="42" t="s">
        <v>635</v>
      </c>
      <c r="D260" s="42" t="s">
        <v>2083</v>
      </c>
      <c r="E260" s="42" t="s">
        <v>2770</v>
      </c>
      <c r="F260">
        <v>9.9499999999999993</v>
      </c>
    </row>
    <row r="261" spans="1:6" x14ac:dyDescent="0.25">
      <c r="A261" s="42" t="s">
        <v>221</v>
      </c>
      <c r="B261" s="42" t="s">
        <v>2589</v>
      </c>
      <c r="C261" s="42" t="s">
        <v>636</v>
      </c>
      <c r="D261" s="42" t="s">
        <v>2089</v>
      </c>
      <c r="E261" s="42" t="s">
        <v>2770</v>
      </c>
      <c r="F261">
        <v>9.9499999999999993</v>
      </c>
    </row>
    <row r="262" spans="1:6" x14ac:dyDescent="0.25">
      <c r="A262" s="42" t="s">
        <v>221</v>
      </c>
      <c r="B262" s="42" t="s">
        <v>2589</v>
      </c>
      <c r="C262" s="42" t="s">
        <v>573</v>
      </c>
      <c r="D262" s="42" t="s">
        <v>2095</v>
      </c>
      <c r="E262" s="42" t="s">
        <v>2770</v>
      </c>
      <c r="F262">
        <v>9.9499999999999993</v>
      </c>
    </row>
    <row r="263" spans="1:6" x14ac:dyDescent="0.25">
      <c r="A263" s="42" t="s">
        <v>221</v>
      </c>
      <c r="B263" s="42" t="s">
        <v>2589</v>
      </c>
      <c r="C263" s="42" t="s">
        <v>2692</v>
      </c>
      <c r="D263" s="42" t="s">
        <v>2693</v>
      </c>
      <c r="E263" s="42" t="s">
        <v>2772</v>
      </c>
      <c r="F263">
        <v>0.01</v>
      </c>
    </row>
    <row r="264" spans="1:6" x14ac:dyDescent="0.25">
      <c r="A264" s="42" t="s">
        <v>221</v>
      </c>
      <c r="B264" s="42" t="s">
        <v>2589</v>
      </c>
      <c r="C264" s="42" t="s">
        <v>623</v>
      </c>
      <c r="D264" s="42" t="s">
        <v>2694</v>
      </c>
      <c r="E264" s="42" t="s">
        <v>2770</v>
      </c>
      <c r="F264">
        <v>9.6</v>
      </c>
    </row>
    <row r="265" spans="1:6" x14ac:dyDescent="0.25">
      <c r="A265" s="42" t="s">
        <v>221</v>
      </c>
      <c r="B265" s="42" t="s">
        <v>2589</v>
      </c>
      <c r="C265" s="42" t="s">
        <v>297</v>
      </c>
      <c r="D265" s="42" t="s">
        <v>2695</v>
      </c>
      <c r="E265" s="42" t="s">
        <v>2770</v>
      </c>
      <c r="F265">
        <v>9.6</v>
      </c>
    </row>
    <row r="266" spans="1:6" x14ac:dyDescent="0.25">
      <c r="A266" s="42" t="s">
        <v>221</v>
      </c>
      <c r="B266" s="42" t="s">
        <v>2589</v>
      </c>
      <c r="C266" s="42" t="s">
        <v>670</v>
      </c>
      <c r="D266" s="42" t="s">
        <v>2075</v>
      </c>
      <c r="E266" s="42" t="s">
        <v>2770</v>
      </c>
      <c r="F266">
        <v>8.6999999999999993</v>
      </c>
    </row>
    <row r="267" spans="1:6" x14ac:dyDescent="0.25">
      <c r="A267" s="42" t="s">
        <v>221</v>
      </c>
      <c r="B267" s="42" t="s">
        <v>2589</v>
      </c>
      <c r="C267" s="42" t="s">
        <v>387</v>
      </c>
      <c r="D267" s="42" t="s">
        <v>2076</v>
      </c>
      <c r="E267" s="42" t="s">
        <v>2770</v>
      </c>
      <c r="F267">
        <v>8.6999999999999993</v>
      </c>
    </row>
    <row r="268" spans="1:6" x14ac:dyDescent="0.25">
      <c r="A268" s="42" t="s">
        <v>221</v>
      </c>
      <c r="B268" s="42" t="s">
        <v>2589</v>
      </c>
      <c r="C268" s="42" t="s">
        <v>647</v>
      </c>
      <c r="D268" s="42" t="s">
        <v>2099</v>
      </c>
      <c r="E268" s="42" t="s">
        <v>2770</v>
      </c>
      <c r="F268">
        <v>9.9499999999999993</v>
      </c>
    </row>
    <row r="269" spans="1:6" x14ac:dyDescent="0.25">
      <c r="A269" s="42" t="s">
        <v>221</v>
      </c>
      <c r="B269" s="42" t="s">
        <v>2589</v>
      </c>
      <c r="C269" s="42" t="s">
        <v>336</v>
      </c>
      <c r="D269" s="42" t="s">
        <v>2100</v>
      </c>
      <c r="E269" s="42" t="s">
        <v>2770</v>
      </c>
      <c r="F269">
        <v>9.9499999999999993</v>
      </c>
    </row>
    <row r="270" spans="1:6" x14ac:dyDescent="0.25">
      <c r="A270" s="42" t="s">
        <v>221</v>
      </c>
      <c r="B270" s="42" t="s">
        <v>2589</v>
      </c>
      <c r="C270" s="42" t="s">
        <v>648</v>
      </c>
      <c r="D270" s="42" t="s">
        <v>2084</v>
      </c>
      <c r="E270" s="42" t="s">
        <v>2770</v>
      </c>
      <c r="F270">
        <v>9.9499999999999993</v>
      </c>
    </row>
    <row r="271" spans="1:6" x14ac:dyDescent="0.25">
      <c r="A271" s="42" t="s">
        <v>221</v>
      </c>
      <c r="B271" s="42" t="s">
        <v>2589</v>
      </c>
      <c r="C271" s="42" t="s">
        <v>662</v>
      </c>
      <c r="D271" s="42" t="s">
        <v>2090</v>
      </c>
      <c r="E271" s="42" t="s">
        <v>2770</v>
      </c>
      <c r="F271">
        <v>9.9499999999999993</v>
      </c>
    </row>
    <row r="272" spans="1:6" x14ac:dyDescent="0.25">
      <c r="A272" s="42" t="s">
        <v>221</v>
      </c>
      <c r="B272" s="42" t="s">
        <v>2589</v>
      </c>
      <c r="C272" s="42" t="s">
        <v>681</v>
      </c>
      <c r="D272" s="42" t="s">
        <v>2096</v>
      </c>
      <c r="E272" s="42" t="s">
        <v>2770</v>
      </c>
      <c r="F272">
        <v>9.9499999999999993</v>
      </c>
    </row>
    <row r="273" spans="1:6" x14ac:dyDescent="0.25">
      <c r="A273" s="42" t="s">
        <v>221</v>
      </c>
      <c r="B273" s="42" t="s">
        <v>2589</v>
      </c>
      <c r="C273" s="42" t="s">
        <v>487</v>
      </c>
      <c r="D273" s="42" t="s">
        <v>2085</v>
      </c>
      <c r="E273" s="42" t="s">
        <v>2770</v>
      </c>
      <c r="F273">
        <v>9.9499999999999993</v>
      </c>
    </row>
    <row r="274" spans="1:6" x14ac:dyDescent="0.25">
      <c r="A274" s="42" t="s">
        <v>221</v>
      </c>
      <c r="B274" s="42" t="s">
        <v>2589</v>
      </c>
      <c r="C274" s="42" t="s">
        <v>407</v>
      </c>
      <c r="D274" s="42" t="s">
        <v>2091</v>
      </c>
      <c r="E274" s="42" t="s">
        <v>2770</v>
      </c>
      <c r="F274">
        <v>9.9499999999999993</v>
      </c>
    </row>
    <row r="275" spans="1:6" x14ac:dyDescent="0.25">
      <c r="A275" s="42" t="s">
        <v>221</v>
      </c>
      <c r="B275" s="42" t="s">
        <v>2589</v>
      </c>
      <c r="C275" s="42" t="s">
        <v>265</v>
      </c>
      <c r="D275" s="42" t="s">
        <v>2097</v>
      </c>
      <c r="E275" s="42" t="s">
        <v>2770</v>
      </c>
      <c r="F275">
        <v>9.9499999999999993</v>
      </c>
    </row>
    <row r="276" spans="1:6" x14ac:dyDescent="0.25">
      <c r="A276" s="42" t="s">
        <v>221</v>
      </c>
      <c r="B276" s="42" t="s">
        <v>2589</v>
      </c>
      <c r="C276" s="42" t="s">
        <v>637</v>
      </c>
      <c r="D276" s="42" t="s">
        <v>2086</v>
      </c>
      <c r="E276" s="42" t="s">
        <v>2770</v>
      </c>
      <c r="F276">
        <v>9.9499999999999993</v>
      </c>
    </row>
    <row r="277" spans="1:6" x14ac:dyDescent="0.25">
      <c r="A277" s="42" t="s">
        <v>221</v>
      </c>
      <c r="B277" s="42" t="s">
        <v>2589</v>
      </c>
      <c r="C277" s="42" t="s">
        <v>571</v>
      </c>
      <c r="D277" s="42" t="s">
        <v>2092</v>
      </c>
      <c r="E277" s="42" t="s">
        <v>2770</v>
      </c>
      <c r="F277">
        <v>9.9499999999999993</v>
      </c>
    </row>
    <row r="278" spans="1:6" x14ac:dyDescent="0.25">
      <c r="A278" s="42" t="s">
        <v>221</v>
      </c>
      <c r="B278" s="42" t="s">
        <v>2589</v>
      </c>
      <c r="C278" s="42" t="s">
        <v>606</v>
      </c>
      <c r="D278" s="42" t="s">
        <v>2098</v>
      </c>
      <c r="E278" s="42" t="s">
        <v>2770</v>
      </c>
      <c r="F278">
        <v>9.9499999999999993</v>
      </c>
    </row>
    <row r="279" spans="1:6" x14ac:dyDescent="0.25">
      <c r="A279" s="42" t="s">
        <v>221</v>
      </c>
      <c r="B279" s="42" t="s">
        <v>2589</v>
      </c>
      <c r="C279" s="42" t="s">
        <v>2197</v>
      </c>
      <c r="D279" s="42" t="s">
        <v>2198</v>
      </c>
      <c r="E279" s="42" t="s">
        <v>2770</v>
      </c>
      <c r="F279">
        <v>9.6</v>
      </c>
    </row>
    <row r="280" spans="1:6" x14ac:dyDescent="0.25">
      <c r="A280" s="42" t="s">
        <v>221</v>
      </c>
      <c r="B280" s="42" t="s">
        <v>2589</v>
      </c>
      <c r="C280" s="42" t="s">
        <v>2238</v>
      </c>
      <c r="D280" s="42" t="s">
        <v>2239</v>
      </c>
      <c r="E280" s="42" t="s">
        <v>2770</v>
      </c>
      <c r="F280">
        <v>9.6</v>
      </c>
    </row>
    <row r="281" spans="1:6" x14ac:dyDescent="0.25">
      <c r="A281" s="42" t="s">
        <v>221</v>
      </c>
      <c r="B281" s="42" t="s">
        <v>2589</v>
      </c>
      <c r="C281" s="42" t="s">
        <v>2274</v>
      </c>
      <c r="D281" s="42" t="s">
        <v>2275</v>
      </c>
      <c r="E281" s="42" t="s">
        <v>2770</v>
      </c>
      <c r="F281">
        <v>9.9499999999999993</v>
      </c>
    </row>
    <row r="282" spans="1:6" x14ac:dyDescent="0.25">
      <c r="A282" s="42" t="s">
        <v>221</v>
      </c>
      <c r="B282" s="42" t="s">
        <v>2589</v>
      </c>
      <c r="C282" s="42" t="s">
        <v>457</v>
      </c>
      <c r="D282" s="42" t="s">
        <v>2696</v>
      </c>
      <c r="E282" s="42" t="s">
        <v>2770</v>
      </c>
      <c r="F282">
        <v>22.75</v>
      </c>
    </row>
    <row r="283" spans="1:6" x14ac:dyDescent="0.25">
      <c r="A283" s="42" t="s">
        <v>221</v>
      </c>
      <c r="B283" s="42" t="s">
        <v>2589</v>
      </c>
      <c r="C283" s="42" t="s">
        <v>2536</v>
      </c>
      <c r="D283" s="42" t="s">
        <v>2696</v>
      </c>
      <c r="E283" s="42" t="s">
        <v>2770</v>
      </c>
      <c r="F283">
        <v>22.75</v>
      </c>
    </row>
    <row r="284" spans="1:6" x14ac:dyDescent="0.25">
      <c r="A284" s="42" t="s">
        <v>221</v>
      </c>
      <c r="B284" s="42" t="s">
        <v>2589</v>
      </c>
      <c r="C284" s="42" t="s">
        <v>691</v>
      </c>
      <c r="D284" s="42" t="s">
        <v>2696</v>
      </c>
      <c r="E284" s="42" t="s">
        <v>2770</v>
      </c>
      <c r="F284">
        <v>22.75</v>
      </c>
    </row>
    <row r="285" spans="1:6" x14ac:dyDescent="0.25">
      <c r="A285" s="42" t="s">
        <v>221</v>
      </c>
      <c r="B285" s="42" t="s">
        <v>2589</v>
      </c>
      <c r="C285" s="42" t="s">
        <v>2539</v>
      </c>
      <c r="D285" s="42" t="s">
        <v>2696</v>
      </c>
      <c r="E285" s="42" t="s">
        <v>2770</v>
      </c>
      <c r="F285">
        <v>22.75</v>
      </c>
    </row>
    <row r="286" spans="1:6" x14ac:dyDescent="0.25">
      <c r="A286" s="42" t="s">
        <v>221</v>
      </c>
      <c r="B286" s="42" t="s">
        <v>2589</v>
      </c>
      <c r="C286" s="42" t="s">
        <v>2541</v>
      </c>
      <c r="D286" s="42" t="s">
        <v>2109</v>
      </c>
      <c r="E286" s="42" t="s">
        <v>2770</v>
      </c>
      <c r="F286">
        <v>22.75</v>
      </c>
    </row>
    <row r="287" spans="1:6" x14ac:dyDescent="0.25">
      <c r="A287" s="42" t="s">
        <v>221</v>
      </c>
      <c r="B287" s="42" t="s">
        <v>2589</v>
      </c>
      <c r="C287" s="42" t="s">
        <v>287</v>
      </c>
      <c r="D287" s="42" t="s">
        <v>2110</v>
      </c>
      <c r="E287" s="42" t="s">
        <v>2770</v>
      </c>
      <c r="F287">
        <v>22.75</v>
      </c>
    </row>
    <row r="288" spans="1:6" x14ac:dyDescent="0.25">
      <c r="A288" s="42" t="s">
        <v>221</v>
      </c>
      <c r="B288" s="42" t="s">
        <v>2589</v>
      </c>
      <c r="C288" s="42" t="s">
        <v>428</v>
      </c>
      <c r="D288" s="42" t="s">
        <v>2697</v>
      </c>
      <c r="E288" s="42" t="s">
        <v>2770</v>
      </c>
      <c r="F288">
        <v>22.75</v>
      </c>
    </row>
    <row r="289" spans="1:6" x14ac:dyDescent="0.25">
      <c r="A289" s="42" t="s">
        <v>221</v>
      </c>
      <c r="B289" s="42" t="s">
        <v>2589</v>
      </c>
      <c r="C289" s="42" t="s">
        <v>2543</v>
      </c>
      <c r="D289" s="42" t="s">
        <v>2113</v>
      </c>
      <c r="E289" s="42" t="s">
        <v>2770</v>
      </c>
      <c r="F289">
        <v>22.75</v>
      </c>
    </row>
    <row r="290" spans="1:6" x14ac:dyDescent="0.25">
      <c r="A290" s="42" t="s">
        <v>221</v>
      </c>
      <c r="B290" s="42" t="s">
        <v>2589</v>
      </c>
      <c r="C290" s="42" t="s">
        <v>491</v>
      </c>
      <c r="D290" s="42" t="s">
        <v>2114</v>
      </c>
      <c r="E290" s="42" t="s">
        <v>2770</v>
      </c>
      <c r="F290">
        <v>22.75</v>
      </c>
    </row>
    <row r="291" spans="1:6" x14ac:dyDescent="0.25">
      <c r="A291" s="42" t="s">
        <v>221</v>
      </c>
      <c r="B291" s="42" t="s">
        <v>2589</v>
      </c>
      <c r="C291" s="42" t="s">
        <v>692</v>
      </c>
      <c r="D291" s="42" t="s">
        <v>2116</v>
      </c>
      <c r="E291" s="42" t="s">
        <v>2770</v>
      </c>
      <c r="F291">
        <v>22.75</v>
      </c>
    </row>
    <row r="292" spans="1:6" x14ac:dyDescent="0.25">
      <c r="A292" s="42" t="s">
        <v>221</v>
      </c>
      <c r="B292" s="42" t="s">
        <v>2589</v>
      </c>
      <c r="C292" s="42" t="s">
        <v>690</v>
      </c>
      <c r="D292" s="42" t="s">
        <v>2276</v>
      </c>
      <c r="E292" s="42" t="s">
        <v>2770</v>
      </c>
      <c r="F292">
        <v>22.75</v>
      </c>
    </row>
    <row r="293" spans="1:6" x14ac:dyDescent="0.25">
      <c r="A293" s="42" t="s">
        <v>221</v>
      </c>
      <c r="B293" s="42" t="s">
        <v>2589</v>
      </c>
      <c r="C293" s="42" t="s">
        <v>333</v>
      </c>
      <c r="D293" s="42" t="s">
        <v>2698</v>
      </c>
      <c r="E293" s="42" t="s">
        <v>2770</v>
      </c>
      <c r="F293">
        <v>7.95</v>
      </c>
    </row>
    <row r="294" spans="1:6" x14ac:dyDescent="0.25">
      <c r="A294" s="42" t="s">
        <v>221</v>
      </c>
      <c r="B294" s="42" t="s">
        <v>2589</v>
      </c>
      <c r="C294" s="42" t="s">
        <v>696</v>
      </c>
      <c r="D294" s="42" t="s">
        <v>2699</v>
      </c>
      <c r="E294" s="42" t="s">
        <v>2770</v>
      </c>
      <c r="F294">
        <v>9.6</v>
      </c>
    </row>
    <row r="295" spans="1:6" x14ac:dyDescent="0.25">
      <c r="A295" s="42" t="s">
        <v>221</v>
      </c>
      <c r="B295" s="42" t="s">
        <v>2589</v>
      </c>
      <c r="C295" s="42" t="s">
        <v>2121</v>
      </c>
      <c r="D295" s="42" t="s">
        <v>2700</v>
      </c>
      <c r="E295" s="42" t="s">
        <v>2770</v>
      </c>
      <c r="F295">
        <v>19.7</v>
      </c>
    </row>
    <row r="296" spans="1:6" x14ac:dyDescent="0.25">
      <c r="A296" s="42" t="s">
        <v>221</v>
      </c>
      <c r="B296" s="42" t="s">
        <v>2589</v>
      </c>
      <c r="C296" s="42" t="s">
        <v>441</v>
      </c>
      <c r="D296" s="42" t="s">
        <v>2701</v>
      </c>
      <c r="E296" s="42" t="s">
        <v>2770</v>
      </c>
      <c r="F296">
        <v>22.75</v>
      </c>
    </row>
    <row r="297" spans="1:6" x14ac:dyDescent="0.25">
      <c r="A297" s="42" t="s">
        <v>221</v>
      </c>
      <c r="B297" s="42" t="s">
        <v>2589</v>
      </c>
      <c r="C297" s="42" t="s">
        <v>504</v>
      </c>
      <c r="D297" s="42" t="s">
        <v>2702</v>
      </c>
      <c r="E297" s="42" t="s">
        <v>2770</v>
      </c>
      <c r="F297">
        <v>8.85</v>
      </c>
    </row>
    <row r="298" spans="1:6" x14ac:dyDescent="0.25">
      <c r="A298" s="42" t="s">
        <v>221</v>
      </c>
      <c r="B298" s="42" t="s">
        <v>2589</v>
      </c>
      <c r="C298" s="42" t="s">
        <v>626</v>
      </c>
      <c r="D298" s="42" t="s">
        <v>2703</v>
      </c>
      <c r="E298" s="42" t="s">
        <v>2770</v>
      </c>
      <c r="F298">
        <v>9.35</v>
      </c>
    </row>
    <row r="299" spans="1:6" x14ac:dyDescent="0.25">
      <c r="A299" s="42" t="s">
        <v>221</v>
      </c>
      <c r="B299" s="42" t="s">
        <v>2589</v>
      </c>
      <c r="C299" s="42" t="s">
        <v>2547</v>
      </c>
      <c r="D299" s="42" t="s">
        <v>2704</v>
      </c>
      <c r="E299" s="42" t="s">
        <v>2770</v>
      </c>
      <c r="F299">
        <v>19.7</v>
      </c>
    </row>
    <row r="300" spans="1:6" x14ac:dyDescent="0.25">
      <c r="A300" s="42" t="s">
        <v>221</v>
      </c>
      <c r="B300" s="42" t="s">
        <v>2589</v>
      </c>
      <c r="C300" s="42" t="s">
        <v>2549</v>
      </c>
      <c r="D300" s="42" t="s">
        <v>2705</v>
      </c>
      <c r="E300" s="42" t="s">
        <v>2770</v>
      </c>
      <c r="F300">
        <v>7.95</v>
      </c>
    </row>
    <row r="301" spans="1:6" x14ac:dyDescent="0.25">
      <c r="A301" s="42" t="s">
        <v>221</v>
      </c>
      <c r="B301" s="42" t="s">
        <v>2589</v>
      </c>
      <c r="C301" s="42" t="s">
        <v>2551</v>
      </c>
      <c r="D301" s="42" t="s">
        <v>2706</v>
      </c>
      <c r="E301" s="42" t="s">
        <v>2770</v>
      </c>
      <c r="F301">
        <v>7.95</v>
      </c>
    </row>
    <row r="302" spans="1:6" x14ac:dyDescent="0.25">
      <c r="A302" s="42" t="s">
        <v>221</v>
      </c>
      <c r="B302" s="42" t="s">
        <v>2589</v>
      </c>
      <c r="C302" s="42" t="s">
        <v>2140</v>
      </c>
      <c r="D302" s="42" t="s">
        <v>2707</v>
      </c>
      <c r="E302" s="42" t="s">
        <v>2770</v>
      </c>
      <c r="F302">
        <v>8.6999999999999993</v>
      </c>
    </row>
    <row r="303" spans="1:6" x14ac:dyDescent="0.25">
      <c r="A303" s="42" t="s">
        <v>221</v>
      </c>
      <c r="B303" s="42" t="s">
        <v>2589</v>
      </c>
      <c r="C303" s="42" t="s">
        <v>525</v>
      </c>
      <c r="D303" s="42" t="s">
        <v>2708</v>
      </c>
      <c r="E303" s="42" t="s">
        <v>2770</v>
      </c>
      <c r="F303">
        <v>8.6999999999999993</v>
      </c>
    </row>
    <row r="304" spans="1:6" x14ac:dyDescent="0.25">
      <c r="A304" s="42" t="s">
        <v>221</v>
      </c>
      <c r="B304" s="42" t="s">
        <v>2589</v>
      </c>
      <c r="C304" s="42" t="s">
        <v>2147</v>
      </c>
      <c r="D304" s="42" t="s">
        <v>2709</v>
      </c>
      <c r="E304" s="42" t="s">
        <v>2770</v>
      </c>
      <c r="F304">
        <v>9.8000000000000007</v>
      </c>
    </row>
    <row r="305" spans="1:6" x14ac:dyDescent="0.25">
      <c r="A305" s="42" t="s">
        <v>221</v>
      </c>
      <c r="B305" s="42" t="s">
        <v>2589</v>
      </c>
      <c r="C305" s="42" t="s">
        <v>522</v>
      </c>
      <c r="D305" s="42" t="s">
        <v>2710</v>
      </c>
      <c r="E305" s="42" t="s">
        <v>2770</v>
      </c>
      <c r="F305">
        <v>9.8000000000000007</v>
      </c>
    </row>
    <row r="306" spans="1:6" x14ac:dyDescent="0.25">
      <c r="A306" s="42" t="s">
        <v>221</v>
      </c>
      <c r="B306" s="42" t="s">
        <v>2589</v>
      </c>
      <c r="C306" s="42" t="s">
        <v>2150</v>
      </c>
      <c r="D306" s="42" t="s">
        <v>2711</v>
      </c>
      <c r="E306" s="42" t="s">
        <v>2770</v>
      </c>
      <c r="F306">
        <v>9.6</v>
      </c>
    </row>
    <row r="307" spans="1:6" x14ac:dyDescent="0.25">
      <c r="A307" s="42" t="s">
        <v>221</v>
      </c>
      <c r="B307" s="42" t="s">
        <v>2589</v>
      </c>
      <c r="C307" s="42" t="s">
        <v>464</v>
      </c>
      <c r="D307" s="42" t="s">
        <v>2712</v>
      </c>
      <c r="E307" s="42" t="s">
        <v>2770</v>
      </c>
      <c r="F307">
        <v>9.6</v>
      </c>
    </row>
    <row r="308" spans="1:6" x14ac:dyDescent="0.25">
      <c r="A308" s="42" t="s">
        <v>221</v>
      </c>
      <c r="B308" s="42" t="s">
        <v>2589</v>
      </c>
      <c r="C308" s="42" t="s">
        <v>511</v>
      </c>
      <c r="D308" s="42" t="s">
        <v>2713</v>
      </c>
      <c r="E308" s="42" t="s">
        <v>2770</v>
      </c>
      <c r="F308">
        <v>8.85</v>
      </c>
    </row>
    <row r="309" spans="1:6" x14ac:dyDescent="0.25">
      <c r="A309" s="42" t="s">
        <v>221</v>
      </c>
      <c r="B309" s="42" t="s">
        <v>2589</v>
      </c>
      <c r="C309" s="42" t="s">
        <v>2162</v>
      </c>
      <c r="D309" s="42" t="s">
        <v>2714</v>
      </c>
      <c r="E309" s="42" t="s">
        <v>2770</v>
      </c>
      <c r="F309">
        <v>9.35</v>
      </c>
    </row>
    <row r="310" spans="1:6" x14ac:dyDescent="0.25">
      <c r="A310" s="42" t="s">
        <v>221</v>
      </c>
      <c r="B310" s="42" t="s">
        <v>2589</v>
      </c>
      <c r="C310" s="42" t="s">
        <v>2554</v>
      </c>
      <c r="D310" s="42" t="s">
        <v>2715</v>
      </c>
      <c r="E310" s="42" t="s">
        <v>2770</v>
      </c>
      <c r="F310">
        <v>19.7</v>
      </c>
    </row>
    <row r="311" spans="1:6" x14ac:dyDescent="0.25">
      <c r="A311" s="42" t="s">
        <v>221</v>
      </c>
      <c r="B311" s="42" t="s">
        <v>2589</v>
      </c>
      <c r="C311" s="42" t="s">
        <v>419</v>
      </c>
      <c r="D311" s="42" t="s">
        <v>2716</v>
      </c>
      <c r="E311" s="42" t="s">
        <v>2770</v>
      </c>
      <c r="F311">
        <v>8.85</v>
      </c>
    </row>
    <row r="312" spans="1:6" x14ac:dyDescent="0.25">
      <c r="A312" s="42" t="s">
        <v>221</v>
      </c>
      <c r="B312" s="42" t="s">
        <v>2589</v>
      </c>
      <c r="C312" s="42" t="s">
        <v>698</v>
      </c>
      <c r="D312" s="42" t="s">
        <v>2717</v>
      </c>
      <c r="E312" s="42" t="s">
        <v>2770</v>
      </c>
      <c r="F312">
        <v>8.85</v>
      </c>
    </row>
    <row r="313" spans="1:6" x14ac:dyDescent="0.25">
      <c r="A313" s="42" t="s">
        <v>221</v>
      </c>
      <c r="B313" s="42" t="s">
        <v>2589</v>
      </c>
      <c r="C313" s="42" t="s">
        <v>769</v>
      </c>
      <c r="D313" s="42" t="s">
        <v>2118</v>
      </c>
      <c r="E313" s="42" t="s">
        <v>2770</v>
      </c>
      <c r="F313">
        <v>7.95</v>
      </c>
    </row>
    <row r="314" spans="1:6" x14ac:dyDescent="0.25">
      <c r="A314" s="42" t="s">
        <v>221</v>
      </c>
      <c r="B314" s="42" t="s">
        <v>2589</v>
      </c>
      <c r="C314" s="42" t="s">
        <v>734</v>
      </c>
      <c r="D314" s="42" t="s">
        <v>2718</v>
      </c>
      <c r="E314" s="42" t="s">
        <v>2770</v>
      </c>
      <c r="F314">
        <v>9.6</v>
      </c>
    </row>
    <row r="315" spans="1:6" x14ac:dyDescent="0.25">
      <c r="A315" s="42" t="s">
        <v>221</v>
      </c>
      <c r="B315" s="42" t="s">
        <v>2589</v>
      </c>
      <c r="C315" s="42" t="s">
        <v>689</v>
      </c>
      <c r="D315" s="42" t="s">
        <v>2719</v>
      </c>
      <c r="E315" s="42" t="s">
        <v>2770</v>
      </c>
      <c r="F315">
        <v>19.7</v>
      </c>
    </row>
    <row r="316" spans="1:6" x14ac:dyDescent="0.25">
      <c r="A316" s="42" t="s">
        <v>221</v>
      </c>
      <c r="B316" s="42" t="s">
        <v>2589</v>
      </c>
      <c r="C316" s="42" t="s">
        <v>2125</v>
      </c>
      <c r="D316" s="42" t="s">
        <v>2720</v>
      </c>
      <c r="E316" s="42" t="s">
        <v>2770</v>
      </c>
      <c r="F316">
        <v>22.75</v>
      </c>
    </row>
    <row r="317" spans="1:6" x14ac:dyDescent="0.25">
      <c r="A317" s="42" t="s">
        <v>221</v>
      </c>
      <c r="B317" s="42" t="s">
        <v>2589</v>
      </c>
      <c r="C317" s="42" t="s">
        <v>501</v>
      </c>
      <c r="D317" s="42" t="s">
        <v>2721</v>
      </c>
      <c r="E317" s="42" t="s">
        <v>2770</v>
      </c>
      <c r="F317">
        <v>8.85</v>
      </c>
    </row>
    <row r="318" spans="1:6" x14ac:dyDescent="0.25">
      <c r="A318" s="42" t="s">
        <v>221</v>
      </c>
      <c r="B318" s="42" t="s">
        <v>2589</v>
      </c>
      <c r="C318" s="42" t="s">
        <v>2130</v>
      </c>
      <c r="D318" s="42" t="s">
        <v>2722</v>
      </c>
      <c r="E318" s="42" t="s">
        <v>2770</v>
      </c>
      <c r="F318">
        <v>9.35</v>
      </c>
    </row>
    <row r="319" spans="1:6" x14ac:dyDescent="0.25">
      <c r="A319" s="42" t="s">
        <v>221</v>
      </c>
      <c r="B319" s="42" t="s">
        <v>2589</v>
      </c>
      <c r="C319" s="42" t="s">
        <v>2548</v>
      </c>
      <c r="D319" s="42" t="s">
        <v>2723</v>
      </c>
      <c r="E319" s="42" t="s">
        <v>2770</v>
      </c>
      <c r="F319">
        <v>19.7</v>
      </c>
    </row>
    <row r="320" spans="1:6" x14ac:dyDescent="0.25">
      <c r="A320" s="42" t="s">
        <v>221</v>
      </c>
      <c r="B320" s="42" t="s">
        <v>2589</v>
      </c>
      <c r="C320" s="42" t="s">
        <v>277</v>
      </c>
      <c r="D320" s="42" t="s">
        <v>2705</v>
      </c>
      <c r="E320" s="42" t="s">
        <v>2770</v>
      </c>
      <c r="F320">
        <v>7.95</v>
      </c>
    </row>
    <row r="321" spans="1:6" x14ac:dyDescent="0.25">
      <c r="A321" s="42" t="s">
        <v>221</v>
      </c>
      <c r="B321" s="42" t="s">
        <v>2589</v>
      </c>
      <c r="C321" s="42" t="s">
        <v>973</v>
      </c>
      <c r="D321" s="42" t="s">
        <v>2139</v>
      </c>
      <c r="E321" s="42" t="s">
        <v>2770</v>
      </c>
      <c r="F321">
        <v>7.95</v>
      </c>
    </row>
    <row r="322" spans="1:6" x14ac:dyDescent="0.25">
      <c r="A322" s="42" t="s">
        <v>221</v>
      </c>
      <c r="B322" s="42" t="s">
        <v>2589</v>
      </c>
      <c r="C322" s="42" t="s">
        <v>2143</v>
      </c>
      <c r="D322" s="42" t="s">
        <v>2724</v>
      </c>
      <c r="E322" s="42" t="s">
        <v>2770</v>
      </c>
      <c r="F322">
        <v>8.6999999999999993</v>
      </c>
    </row>
    <row r="323" spans="1:6" x14ac:dyDescent="0.25">
      <c r="A323" s="42" t="s">
        <v>221</v>
      </c>
      <c r="B323" s="42" t="s">
        <v>2589</v>
      </c>
      <c r="C323" s="42" t="s">
        <v>2145</v>
      </c>
      <c r="D323" s="42" t="s">
        <v>2725</v>
      </c>
      <c r="E323" s="42" t="s">
        <v>2770</v>
      </c>
      <c r="F323">
        <v>8.6999999999999993</v>
      </c>
    </row>
    <row r="324" spans="1:6" x14ac:dyDescent="0.25">
      <c r="A324" s="42" t="s">
        <v>221</v>
      </c>
      <c r="B324" s="42" t="s">
        <v>2589</v>
      </c>
      <c r="C324" s="42" t="s">
        <v>2153</v>
      </c>
      <c r="D324" s="42" t="s">
        <v>2726</v>
      </c>
      <c r="E324" s="42" t="s">
        <v>2770</v>
      </c>
      <c r="F324">
        <v>9.8000000000000007</v>
      </c>
    </row>
    <row r="325" spans="1:6" x14ac:dyDescent="0.25">
      <c r="A325" s="42" t="s">
        <v>221</v>
      </c>
      <c r="B325" s="42" t="s">
        <v>2589</v>
      </c>
      <c r="C325" s="42" t="s">
        <v>2155</v>
      </c>
      <c r="D325" s="42" t="s">
        <v>2727</v>
      </c>
      <c r="E325" s="42" t="s">
        <v>2770</v>
      </c>
      <c r="F325">
        <v>9.8000000000000007</v>
      </c>
    </row>
    <row r="326" spans="1:6" x14ac:dyDescent="0.25">
      <c r="A326" s="42" t="s">
        <v>221</v>
      </c>
      <c r="B326" s="42" t="s">
        <v>2589</v>
      </c>
      <c r="C326" s="42" t="s">
        <v>2157</v>
      </c>
      <c r="D326" s="42" t="s">
        <v>2711</v>
      </c>
      <c r="E326" s="42" t="s">
        <v>2770</v>
      </c>
      <c r="F326">
        <v>9.6</v>
      </c>
    </row>
    <row r="327" spans="1:6" x14ac:dyDescent="0.25">
      <c r="A327" s="42" t="s">
        <v>221</v>
      </c>
      <c r="B327" s="42" t="s">
        <v>2589</v>
      </c>
      <c r="C327" s="42" t="s">
        <v>477</v>
      </c>
      <c r="D327" s="42" t="s">
        <v>2712</v>
      </c>
      <c r="E327" s="42" t="s">
        <v>2770</v>
      </c>
      <c r="F327">
        <v>9.6</v>
      </c>
    </row>
    <row r="328" spans="1:6" x14ac:dyDescent="0.25">
      <c r="A328" s="42" t="s">
        <v>221</v>
      </c>
      <c r="B328" s="42" t="s">
        <v>2589</v>
      </c>
      <c r="C328" s="42" t="s">
        <v>1686</v>
      </c>
      <c r="D328" s="42" t="s">
        <v>2728</v>
      </c>
      <c r="E328" s="42" t="s">
        <v>2770</v>
      </c>
      <c r="F328">
        <v>8.85</v>
      </c>
    </row>
    <row r="329" spans="1:6" x14ac:dyDescent="0.25">
      <c r="A329" s="42" t="s">
        <v>221</v>
      </c>
      <c r="B329" s="42" t="s">
        <v>2589</v>
      </c>
      <c r="C329" s="42" t="s">
        <v>688</v>
      </c>
      <c r="D329" s="42" t="s">
        <v>2729</v>
      </c>
      <c r="E329" s="42" t="s">
        <v>2770</v>
      </c>
      <c r="F329">
        <v>9.35</v>
      </c>
    </row>
    <row r="330" spans="1:6" x14ac:dyDescent="0.25">
      <c r="A330" s="42" t="s">
        <v>221</v>
      </c>
      <c r="B330" s="42" t="s">
        <v>2589</v>
      </c>
      <c r="C330" s="42" t="s">
        <v>2555</v>
      </c>
      <c r="D330" s="42" t="s">
        <v>2730</v>
      </c>
      <c r="E330" s="42" t="s">
        <v>2770</v>
      </c>
      <c r="F330">
        <v>19.7</v>
      </c>
    </row>
    <row r="331" spans="1:6" x14ac:dyDescent="0.25">
      <c r="A331" s="42" t="s">
        <v>221</v>
      </c>
      <c r="B331" s="42" t="s">
        <v>2589</v>
      </c>
      <c r="C331" s="42" t="s">
        <v>2556</v>
      </c>
      <c r="D331" s="42" t="s">
        <v>2731</v>
      </c>
      <c r="E331" s="42" t="s">
        <v>2770</v>
      </c>
      <c r="F331">
        <v>8.85</v>
      </c>
    </row>
    <row r="332" spans="1:6" x14ac:dyDescent="0.25">
      <c r="A332" s="42" t="s">
        <v>221</v>
      </c>
      <c r="B332" s="42" t="s">
        <v>2589</v>
      </c>
      <c r="C332" s="42" t="s">
        <v>2558</v>
      </c>
      <c r="D332" s="42" t="s">
        <v>2732</v>
      </c>
      <c r="E332" s="42" t="s">
        <v>2770</v>
      </c>
      <c r="F332">
        <v>8.85</v>
      </c>
    </row>
    <row r="333" spans="1:6" x14ac:dyDescent="0.25">
      <c r="A333" s="42" t="s">
        <v>221</v>
      </c>
      <c r="B333" s="42" t="s">
        <v>2589</v>
      </c>
      <c r="C333" s="42" t="s">
        <v>632</v>
      </c>
      <c r="D333" s="42" t="s">
        <v>2199</v>
      </c>
      <c r="E333" s="42" t="s">
        <v>2770</v>
      </c>
      <c r="F333">
        <v>7.95</v>
      </c>
    </row>
    <row r="334" spans="1:6" x14ac:dyDescent="0.25">
      <c r="A334" s="42" t="s">
        <v>221</v>
      </c>
      <c r="B334" s="42" t="s">
        <v>2589</v>
      </c>
      <c r="C334" s="42" t="s">
        <v>2240</v>
      </c>
      <c r="D334" s="42" t="s">
        <v>2241</v>
      </c>
      <c r="E334" s="42" t="s">
        <v>2770</v>
      </c>
      <c r="F334">
        <v>9.6</v>
      </c>
    </row>
    <row r="335" spans="1:6" x14ac:dyDescent="0.25">
      <c r="A335" s="42" t="s">
        <v>221</v>
      </c>
      <c r="B335" s="42" t="s">
        <v>2589</v>
      </c>
      <c r="C335" s="42" t="s">
        <v>2277</v>
      </c>
      <c r="D335" s="42" t="s">
        <v>2278</v>
      </c>
      <c r="E335" s="42" t="s">
        <v>2770</v>
      </c>
      <c r="F335">
        <v>19.7</v>
      </c>
    </row>
    <row r="336" spans="1:6" x14ac:dyDescent="0.25">
      <c r="A336" s="42" t="s">
        <v>221</v>
      </c>
      <c r="B336" s="42" t="s">
        <v>2589</v>
      </c>
      <c r="C336" s="42" t="s">
        <v>435</v>
      </c>
      <c r="D336" s="42" t="s">
        <v>2503</v>
      </c>
      <c r="E336" s="42" t="s">
        <v>2770</v>
      </c>
      <c r="F336">
        <v>8.6999999999999993</v>
      </c>
    </row>
    <row r="337" spans="1:6" x14ac:dyDescent="0.25">
      <c r="A337" s="42" t="s">
        <v>221</v>
      </c>
      <c r="B337" s="42" t="s">
        <v>2589</v>
      </c>
      <c r="C337" s="42" t="s">
        <v>551</v>
      </c>
      <c r="D337" s="42" t="s">
        <v>2504</v>
      </c>
      <c r="E337" s="42" t="s">
        <v>2770</v>
      </c>
      <c r="F337">
        <v>8.6999999999999993</v>
      </c>
    </row>
    <row r="338" spans="1:6" x14ac:dyDescent="0.25">
      <c r="A338" s="42" t="s">
        <v>221</v>
      </c>
      <c r="B338" s="42" t="s">
        <v>2589</v>
      </c>
      <c r="C338" s="42" t="s">
        <v>344</v>
      </c>
      <c r="D338" s="42" t="s">
        <v>2505</v>
      </c>
      <c r="E338" s="42" t="s">
        <v>2770</v>
      </c>
      <c r="F338">
        <v>10.45</v>
      </c>
    </row>
    <row r="339" spans="1:6" x14ac:dyDescent="0.25">
      <c r="A339" s="42" t="s">
        <v>221</v>
      </c>
      <c r="B339" s="42" t="s">
        <v>2589</v>
      </c>
      <c r="C339" s="42" t="s">
        <v>547</v>
      </c>
      <c r="D339" s="42" t="s">
        <v>2506</v>
      </c>
      <c r="E339" s="42" t="s">
        <v>2770</v>
      </c>
      <c r="F339">
        <v>7.95</v>
      </c>
    </row>
    <row r="340" spans="1:6" x14ac:dyDescent="0.25">
      <c r="A340" s="42" t="s">
        <v>221</v>
      </c>
      <c r="B340" s="42" t="s">
        <v>2589</v>
      </c>
      <c r="C340" s="42" t="s">
        <v>553</v>
      </c>
      <c r="D340" s="42" t="s">
        <v>1864</v>
      </c>
      <c r="E340" s="42" t="s">
        <v>2770</v>
      </c>
      <c r="F340">
        <v>8.6999999999999993</v>
      </c>
    </row>
    <row r="341" spans="1:6" x14ac:dyDescent="0.25">
      <c r="A341" s="42" t="s">
        <v>221</v>
      </c>
      <c r="B341" s="42" t="s">
        <v>2589</v>
      </c>
      <c r="C341" s="42" t="s">
        <v>531</v>
      </c>
      <c r="D341" s="42" t="s">
        <v>1866</v>
      </c>
      <c r="E341" s="42" t="s">
        <v>2770</v>
      </c>
      <c r="F341">
        <v>8.85</v>
      </c>
    </row>
    <row r="342" spans="1:6" x14ac:dyDescent="0.25">
      <c r="A342" s="42" t="s">
        <v>221</v>
      </c>
      <c r="B342" s="42" t="s">
        <v>2589</v>
      </c>
      <c r="C342" s="42" t="s">
        <v>548</v>
      </c>
      <c r="D342" s="42" t="s">
        <v>2733</v>
      </c>
      <c r="E342" s="42" t="s">
        <v>2770</v>
      </c>
      <c r="F342">
        <v>9.35</v>
      </c>
    </row>
    <row r="343" spans="1:6" x14ac:dyDescent="0.25">
      <c r="A343" s="42" t="s">
        <v>221</v>
      </c>
      <c r="B343" s="42" t="s">
        <v>2589</v>
      </c>
      <c r="C343" s="42" t="s">
        <v>613</v>
      </c>
      <c r="D343" s="42" t="s">
        <v>1868</v>
      </c>
      <c r="E343" s="42" t="s">
        <v>2770</v>
      </c>
      <c r="F343">
        <v>8.6999999999999993</v>
      </c>
    </row>
    <row r="344" spans="1:6" x14ac:dyDescent="0.25">
      <c r="A344" s="42" t="s">
        <v>221</v>
      </c>
      <c r="B344" s="42" t="s">
        <v>2589</v>
      </c>
      <c r="C344" s="42" t="s">
        <v>1869</v>
      </c>
      <c r="D344" s="42" t="s">
        <v>2734</v>
      </c>
      <c r="E344" s="42" t="s">
        <v>2770</v>
      </c>
      <c r="F344">
        <v>8.6999999999999993</v>
      </c>
    </row>
    <row r="345" spans="1:6" x14ac:dyDescent="0.25">
      <c r="A345" s="42" t="s">
        <v>221</v>
      </c>
      <c r="B345" s="42" t="s">
        <v>2589</v>
      </c>
      <c r="C345" s="42" t="s">
        <v>627</v>
      </c>
      <c r="D345" s="42" t="s">
        <v>2735</v>
      </c>
      <c r="E345" s="42" t="s">
        <v>2770</v>
      </c>
      <c r="F345">
        <v>7.95</v>
      </c>
    </row>
    <row r="346" spans="1:6" x14ac:dyDescent="0.25">
      <c r="A346" s="42" t="s">
        <v>221</v>
      </c>
      <c r="B346" s="42" t="s">
        <v>2589</v>
      </c>
      <c r="C346" s="42" t="s">
        <v>673</v>
      </c>
      <c r="D346" s="42" t="s">
        <v>2735</v>
      </c>
      <c r="E346" s="42" t="s">
        <v>2770</v>
      </c>
      <c r="F346">
        <v>7.95</v>
      </c>
    </row>
    <row r="347" spans="1:6" x14ac:dyDescent="0.25">
      <c r="A347" s="42" t="s">
        <v>221</v>
      </c>
      <c r="B347" s="42" t="s">
        <v>2589</v>
      </c>
      <c r="C347" s="42" t="s">
        <v>416</v>
      </c>
      <c r="D347" s="42" t="s">
        <v>2736</v>
      </c>
      <c r="E347" s="42" t="s">
        <v>2770</v>
      </c>
      <c r="F347">
        <v>9.1999999999999993</v>
      </c>
    </row>
    <row r="348" spans="1:6" x14ac:dyDescent="0.25">
      <c r="A348" s="42" t="s">
        <v>221</v>
      </c>
      <c r="B348" s="42" t="s">
        <v>2589</v>
      </c>
      <c r="C348" s="42" t="s">
        <v>634</v>
      </c>
      <c r="D348" s="42" t="s">
        <v>2737</v>
      </c>
      <c r="E348" s="42" t="s">
        <v>2770</v>
      </c>
      <c r="F348">
        <v>9.1999999999999993</v>
      </c>
    </row>
    <row r="349" spans="1:6" x14ac:dyDescent="0.25">
      <c r="A349" s="42" t="s">
        <v>221</v>
      </c>
      <c r="B349" s="42" t="s">
        <v>2589</v>
      </c>
      <c r="C349" s="42" t="s">
        <v>633</v>
      </c>
      <c r="D349" s="42" t="s">
        <v>2738</v>
      </c>
      <c r="E349" s="42" t="s">
        <v>2770</v>
      </c>
      <c r="F349">
        <v>7.95</v>
      </c>
    </row>
    <row r="350" spans="1:6" x14ac:dyDescent="0.25">
      <c r="A350" s="42" t="s">
        <v>221</v>
      </c>
      <c r="B350" s="42" t="s">
        <v>2589</v>
      </c>
      <c r="C350" s="42" t="s">
        <v>1876</v>
      </c>
      <c r="D350" s="42" t="s">
        <v>2739</v>
      </c>
      <c r="E350" s="42" t="s">
        <v>2770</v>
      </c>
      <c r="F350">
        <v>7.95</v>
      </c>
    </row>
    <row r="351" spans="1:6" x14ac:dyDescent="0.25">
      <c r="A351" s="42" t="s">
        <v>221</v>
      </c>
      <c r="B351" s="42" t="s">
        <v>2589</v>
      </c>
      <c r="C351" s="42" t="s">
        <v>840</v>
      </c>
      <c r="D351" s="42" t="s">
        <v>2740</v>
      </c>
      <c r="E351" s="42" t="s">
        <v>2770</v>
      </c>
      <c r="F351">
        <v>8.85</v>
      </c>
    </row>
    <row r="352" spans="1:6" x14ac:dyDescent="0.25">
      <c r="A352" s="42" t="s">
        <v>221</v>
      </c>
      <c r="B352" s="42" t="s">
        <v>2589</v>
      </c>
      <c r="C352" s="42" t="s">
        <v>433</v>
      </c>
      <c r="D352" s="42" t="s">
        <v>2741</v>
      </c>
      <c r="E352" s="42" t="s">
        <v>2770</v>
      </c>
      <c r="F352">
        <v>9.35</v>
      </c>
    </row>
    <row r="353" spans="1:6" x14ac:dyDescent="0.25">
      <c r="A353" s="42" t="s">
        <v>221</v>
      </c>
      <c r="B353" s="42" t="s">
        <v>2589</v>
      </c>
      <c r="C353" s="42" t="s">
        <v>957</v>
      </c>
      <c r="D353" s="42" t="s">
        <v>1880</v>
      </c>
      <c r="E353" s="42" t="s">
        <v>2770</v>
      </c>
      <c r="F353">
        <v>8.6999999999999993</v>
      </c>
    </row>
    <row r="354" spans="1:6" x14ac:dyDescent="0.25">
      <c r="A354" s="42" t="s">
        <v>221</v>
      </c>
      <c r="B354" s="42" t="s">
        <v>2589</v>
      </c>
      <c r="C354" s="42" t="s">
        <v>657</v>
      </c>
      <c r="D354" s="42" t="s">
        <v>2742</v>
      </c>
      <c r="E354" s="42" t="s">
        <v>2770</v>
      </c>
      <c r="F354">
        <v>8.6999999999999993</v>
      </c>
    </row>
    <row r="355" spans="1:6" x14ac:dyDescent="0.25">
      <c r="A355" s="42" t="s">
        <v>221</v>
      </c>
      <c r="B355" s="42" t="s">
        <v>2589</v>
      </c>
      <c r="C355" s="42" t="s">
        <v>748</v>
      </c>
      <c r="D355" s="42" t="s">
        <v>2743</v>
      </c>
      <c r="E355" s="42" t="s">
        <v>2770</v>
      </c>
      <c r="F355">
        <v>44.65</v>
      </c>
    </row>
    <row r="356" spans="1:6" x14ac:dyDescent="0.25">
      <c r="A356" s="42" t="s">
        <v>221</v>
      </c>
      <c r="B356" s="42" t="s">
        <v>2589</v>
      </c>
      <c r="C356" s="42" t="s">
        <v>735</v>
      </c>
      <c r="D356" s="42" t="s">
        <v>2744</v>
      </c>
      <c r="E356" s="42" t="s">
        <v>2770</v>
      </c>
      <c r="F356">
        <v>8.85</v>
      </c>
    </row>
    <row r="357" spans="1:6" x14ac:dyDescent="0.25">
      <c r="A357" s="42" t="s">
        <v>221</v>
      </c>
      <c r="B357" s="42" t="s">
        <v>2589</v>
      </c>
      <c r="C357" s="42" t="s">
        <v>555</v>
      </c>
      <c r="D357" s="42" t="s">
        <v>2745</v>
      </c>
      <c r="E357" s="42" t="s">
        <v>2770</v>
      </c>
      <c r="F357">
        <v>9.35</v>
      </c>
    </row>
    <row r="358" spans="1:6" x14ac:dyDescent="0.25">
      <c r="A358" s="42" t="s">
        <v>221</v>
      </c>
      <c r="B358" s="42" t="s">
        <v>2589</v>
      </c>
      <c r="C358" s="42" t="s">
        <v>841</v>
      </c>
      <c r="D358" s="42" t="s">
        <v>2746</v>
      </c>
      <c r="E358" s="42" t="s">
        <v>2770</v>
      </c>
      <c r="F358">
        <v>8.6999999999999993</v>
      </c>
    </row>
    <row r="359" spans="1:6" x14ac:dyDescent="0.25">
      <c r="A359" s="42" t="s">
        <v>221</v>
      </c>
      <c r="B359" s="42" t="s">
        <v>2589</v>
      </c>
      <c r="C359" s="42" t="s">
        <v>1887</v>
      </c>
      <c r="D359" s="42" t="s">
        <v>2747</v>
      </c>
      <c r="E359" s="42" t="s">
        <v>2770</v>
      </c>
      <c r="F359">
        <v>8.6999999999999993</v>
      </c>
    </row>
    <row r="360" spans="1:6" x14ac:dyDescent="0.25">
      <c r="A360" s="42" t="s">
        <v>221</v>
      </c>
      <c r="B360" s="42" t="s">
        <v>2589</v>
      </c>
      <c r="C360" s="42" t="s">
        <v>958</v>
      </c>
      <c r="D360" s="42" t="s">
        <v>2748</v>
      </c>
      <c r="E360" s="42" t="s">
        <v>2770</v>
      </c>
      <c r="F360">
        <v>7.95</v>
      </c>
    </row>
    <row r="361" spans="1:6" x14ac:dyDescent="0.25">
      <c r="A361" s="42" t="s">
        <v>221</v>
      </c>
      <c r="B361" s="42" t="s">
        <v>2589</v>
      </c>
      <c r="C361" s="42" t="s">
        <v>959</v>
      </c>
      <c r="D361" s="42" t="s">
        <v>2749</v>
      </c>
      <c r="E361" s="42" t="s">
        <v>2770</v>
      </c>
      <c r="F361">
        <v>7.95</v>
      </c>
    </row>
    <row r="362" spans="1:6" x14ac:dyDescent="0.25">
      <c r="A362" s="42" t="s">
        <v>221</v>
      </c>
      <c r="B362" s="42" t="s">
        <v>2589</v>
      </c>
      <c r="C362" s="42" t="s">
        <v>2521</v>
      </c>
      <c r="D362" s="42" t="s">
        <v>1931</v>
      </c>
      <c r="E362" s="42" t="s">
        <v>2770</v>
      </c>
      <c r="F362">
        <v>8.6999999999999993</v>
      </c>
    </row>
    <row r="363" spans="1:6" x14ac:dyDescent="0.25">
      <c r="A363" s="42" t="s">
        <v>221</v>
      </c>
      <c r="B363" s="42" t="s">
        <v>2589</v>
      </c>
      <c r="C363" s="42" t="s">
        <v>1268</v>
      </c>
      <c r="D363" s="42" t="s">
        <v>1932</v>
      </c>
      <c r="E363" s="42" t="s">
        <v>2770</v>
      </c>
      <c r="F363">
        <v>8.85</v>
      </c>
    </row>
    <row r="364" spans="1:6" x14ac:dyDescent="0.25">
      <c r="A364" s="42" t="s">
        <v>221</v>
      </c>
      <c r="B364" s="42" t="s">
        <v>2589</v>
      </c>
      <c r="C364" s="42" t="s">
        <v>884</v>
      </c>
      <c r="D364" s="42" t="s">
        <v>1933</v>
      </c>
      <c r="E364" s="42" t="s">
        <v>2770</v>
      </c>
      <c r="F364">
        <v>8.85</v>
      </c>
    </row>
    <row r="365" spans="1:6" x14ac:dyDescent="0.25">
      <c r="A365" s="42" t="s">
        <v>221</v>
      </c>
      <c r="B365" s="42" t="s">
        <v>2589</v>
      </c>
      <c r="C365" s="42" t="s">
        <v>346</v>
      </c>
      <c r="D365" s="42" t="s">
        <v>2750</v>
      </c>
      <c r="E365" s="42" t="s">
        <v>2770</v>
      </c>
      <c r="F365">
        <v>7.95</v>
      </c>
    </row>
    <row r="366" spans="1:6" x14ac:dyDescent="0.25">
      <c r="A366" s="42" t="s">
        <v>221</v>
      </c>
      <c r="B366" s="42" t="s">
        <v>2589</v>
      </c>
      <c r="C366" s="42" t="s">
        <v>421</v>
      </c>
      <c r="D366" s="42" t="s">
        <v>2751</v>
      </c>
      <c r="E366" s="42" t="s">
        <v>2770</v>
      </c>
      <c r="F366">
        <v>7.95</v>
      </c>
    </row>
    <row r="367" spans="1:6" x14ac:dyDescent="0.25">
      <c r="A367" s="42" t="s">
        <v>221</v>
      </c>
      <c r="B367" s="42" t="s">
        <v>2589</v>
      </c>
      <c r="C367" s="42" t="s">
        <v>705</v>
      </c>
      <c r="D367" s="42" t="s">
        <v>2752</v>
      </c>
      <c r="E367" s="42" t="s">
        <v>2770</v>
      </c>
      <c r="F367">
        <v>8.85</v>
      </c>
    </row>
    <row r="368" spans="1:6" x14ac:dyDescent="0.25">
      <c r="A368" s="42" t="s">
        <v>221</v>
      </c>
      <c r="B368" s="42" t="s">
        <v>2589</v>
      </c>
      <c r="C368" s="42" t="s">
        <v>842</v>
      </c>
      <c r="D368" s="42" t="s">
        <v>2753</v>
      </c>
      <c r="E368" s="42" t="s">
        <v>2770</v>
      </c>
      <c r="F368">
        <v>7.95</v>
      </c>
    </row>
    <row r="369" spans="1:6" x14ac:dyDescent="0.25">
      <c r="A369" s="42" t="s">
        <v>221</v>
      </c>
      <c r="B369" s="42" t="s">
        <v>2589</v>
      </c>
      <c r="C369" s="42" t="s">
        <v>432</v>
      </c>
      <c r="D369" s="42" t="s">
        <v>2754</v>
      </c>
      <c r="E369" s="42" t="s">
        <v>2770</v>
      </c>
      <c r="F369">
        <v>8.85</v>
      </c>
    </row>
    <row r="370" spans="1:6" x14ac:dyDescent="0.25">
      <c r="A370" s="42" t="s">
        <v>221</v>
      </c>
      <c r="B370" s="42" t="s">
        <v>2589</v>
      </c>
      <c r="C370" s="42" t="s">
        <v>679</v>
      </c>
      <c r="D370" s="42" t="s">
        <v>2754</v>
      </c>
      <c r="E370" s="42" t="s">
        <v>2770</v>
      </c>
      <c r="F370">
        <v>9.35</v>
      </c>
    </row>
    <row r="371" spans="1:6" x14ac:dyDescent="0.25">
      <c r="A371" s="42" t="s">
        <v>221</v>
      </c>
      <c r="B371" s="42" t="s">
        <v>2589</v>
      </c>
      <c r="C371" s="42" t="s">
        <v>745</v>
      </c>
      <c r="D371" s="42" t="s">
        <v>2755</v>
      </c>
      <c r="E371" s="42" t="s">
        <v>2770</v>
      </c>
      <c r="F371">
        <v>8.85</v>
      </c>
    </row>
    <row r="372" spans="1:6" x14ac:dyDescent="0.25">
      <c r="A372" s="42" t="s">
        <v>221</v>
      </c>
      <c r="B372" s="42" t="s">
        <v>2589</v>
      </c>
      <c r="C372" s="42" t="s">
        <v>1943</v>
      </c>
      <c r="D372" s="42" t="s">
        <v>2756</v>
      </c>
      <c r="E372" s="42" t="s">
        <v>2770</v>
      </c>
      <c r="F372">
        <v>9.35</v>
      </c>
    </row>
    <row r="373" spans="1:6" x14ac:dyDescent="0.25">
      <c r="A373" s="42" t="s">
        <v>221</v>
      </c>
      <c r="B373" s="42" t="s">
        <v>2589</v>
      </c>
      <c r="C373" s="42" t="s">
        <v>1945</v>
      </c>
      <c r="D373" s="42" t="s">
        <v>2757</v>
      </c>
      <c r="E373" s="42" t="s">
        <v>2770</v>
      </c>
      <c r="F373">
        <v>9.35</v>
      </c>
    </row>
    <row r="374" spans="1:6" x14ac:dyDescent="0.25">
      <c r="A374" s="42" t="s">
        <v>221</v>
      </c>
      <c r="B374" s="42" t="s">
        <v>2589</v>
      </c>
      <c r="C374" s="42" t="s">
        <v>2529</v>
      </c>
      <c r="D374" s="42" t="s">
        <v>2758</v>
      </c>
      <c r="E374" s="42" t="s">
        <v>2770</v>
      </c>
      <c r="F374">
        <v>8.85</v>
      </c>
    </row>
    <row r="375" spans="1:6" x14ac:dyDescent="0.25">
      <c r="A375" s="42" t="s">
        <v>221</v>
      </c>
      <c r="B375" s="42" t="s">
        <v>2589</v>
      </c>
      <c r="C375" s="42" t="s">
        <v>1948</v>
      </c>
      <c r="D375" s="42" t="s">
        <v>2758</v>
      </c>
      <c r="E375" s="42" t="s">
        <v>2770</v>
      </c>
      <c r="F375">
        <v>9.35</v>
      </c>
    </row>
    <row r="376" spans="1:6" x14ac:dyDescent="0.25">
      <c r="A376" s="42" t="s">
        <v>221</v>
      </c>
      <c r="B376" s="42" t="s">
        <v>2589</v>
      </c>
      <c r="C376" s="42" t="s">
        <v>1326</v>
      </c>
      <c r="D376" s="42" t="s">
        <v>2759</v>
      </c>
      <c r="E376" s="42" t="s">
        <v>2770</v>
      </c>
      <c r="F376">
        <v>8.85</v>
      </c>
    </row>
    <row r="377" spans="1:6" x14ac:dyDescent="0.25">
      <c r="A377" s="42" t="s">
        <v>221</v>
      </c>
      <c r="B377" s="42" t="s">
        <v>2589</v>
      </c>
      <c r="C377" s="42" t="s">
        <v>1951</v>
      </c>
      <c r="D377" s="42" t="s">
        <v>2760</v>
      </c>
      <c r="E377" s="42" t="s">
        <v>2770</v>
      </c>
      <c r="F377">
        <v>9.35</v>
      </c>
    </row>
    <row r="378" spans="1:6" x14ac:dyDescent="0.25">
      <c r="A378" s="42" t="s">
        <v>221</v>
      </c>
      <c r="B378" s="42" t="s">
        <v>2589</v>
      </c>
      <c r="C378" s="42" t="s">
        <v>1953</v>
      </c>
      <c r="D378" s="42" t="s">
        <v>2761</v>
      </c>
      <c r="E378" s="42" t="s">
        <v>2770</v>
      </c>
      <c r="F378">
        <v>9.35</v>
      </c>
    </row>
    <row r="379" spans="1:6" x14ac:dyDescent="0.25">
      <c r="A379" s="42" t="s">
        <v>221</v>
      </c>
      <c r="B379" s="42" t="s">
        <v>2589</v>
      </c>
      <c r="C379" s="42" t="s">
        <v>2532</v>
      </c>
      <c r="D379" s="42" t="s">
        <v>2762</v>
      </c>
      <c r="E379" s="42" t="s">
        <v>2770</v>
      </c>
      <c r="F379">
        <v>8.6999999999999993</v>
      </c>
    </row>
    <row r="380" spans="1:6" x14ac:dyDescent="0.25">
      <c r="A380" s="42" t="s">
        <v>221</v>
      </c>
      <c r="B380" s="42" t="s">
        <v>2589</v>
      </c>
      <c r="C380" s="42" t="s">
        <v>970</v>
      </c>
      <c r="D380" s="42" t="s">
        <v>1963</v>
      </c>
      <c r="E380" s="42" t="s">
        <v>2770</v>
      </c>
      <c r="F380">
        <v>7.95</v>
      </c>
    </row>
    <row r="381" spans="1:6" x14ac:dyDescent="0.25">
      <c r="A381" s="42" t="s">
        <v>221</v>
      </c>
      <c r="B381" s="42" t="s">
        <v>2589</v>
      </c>
      <c r="C381" s="42" t="s">
        <v>693</v>
      </c>
      <c r="D381" s="42" t="s">
        <v>1964</v>
      </c>
      <c r="E381" s="42" t="s">
        <v>2770</v>
      </c>
      <c r="F381">
        <v>7.95</v>
      </c>
    </row>
    <row r="382" spans="1:6" x14ac:dyDescent="0.25">
      <c r="A382" s="42" t="s">
        <v>221</v>
      </c>
      <c r="B382" s="42" t="s">
        <v>2589</v>
      </c>
      <c r="C382" s="42" t="s">
        <v>423</v>
      </c>
      <c r="D382" s="42" t="s">
        <v>1956</v>
      </c>
      <c r="E382" s="42" t="s">
        <v>2770</v>
      </c>
      <c r="F382">
        <v>7.95</v>
      </c>
    </row>
    <row r="383" spans="1:6" x14ac:dyDescent="0.25">
      <c r="A383" s="42" t="s">
        <v>221</v>
      </c>
      <c r="B383" s="42" t="s">
        <v>2589</v>
      </c>
      <c r="C383" s="42" t="s">
        <v>652</v>
      </c>
      <c r="D383" s="42" t="s">
        <v>2763</v>
      </c>
      <c r="E383" s="42" t="s">
        <v>2770</v>
      </c>
      <c r="F383">
        <v>9.6</v>
      </c>
    </row>
    <row r="384" spans="1:6" x14ac:dyDescent="0.25">
      <c r="A384" s="42" t="s">
        <v>221</v>
      </c>
      <c r="B384" s="42" t="s">
        <v>2589</v>
      </c>
      <c r="C384" s="42" t="s">
        <v>699</v>
      </c>
      <c r="D384" s="42" t="s">
        <v>2764</v>
      </c>
      <c r="E384" s="42" t="s">
        <v>2770</v>
      </c>
      <c r="F384">
        <v>8.6999999999999993</v>
      </c>
    </row>
    <row r="385" spans="1:6" x14ac:dyDescent="0.25">
      <c r="A385" s="42" t="s">
        <v>221</v>
      </c>
      <c r="B385" s="42" t="s">
        <v>2589</v>
      </c>
      <c r="C385" s="42" t="s">
        <v>1026</v>
      </c>
      <c r="D385" s="42" t="s">
        <v>1960</v>
      </c>
      <c r="E385" s="42" t="s">
        <v>2770</v>
      </c>
      <c r="F385">
        <v>8.6999999999999993</v>
      </c>
    </row>
    <row r="386" spans="1:6" x14ac:dyDescent="0.25">
      <c r="A386" s="42" t="s">
        <v>221</v>
      </c>
      <c r="B386" s="42" t="s">
        <v>2589</v>
      </c>
      <c r="C386" s="42" t="s">
        <v>383</v>
      </c>
      <c r="D386" s="42" t="s">
        <v>1966</v>
      </c>
      <c r="E386" s="42" t="s">
        <v>2770</v>
      </c>
      <c r="F386">
        <v>7.95</v>
      </c>
    </row>
    <row r="387" spans="1:6" x14ac:dyDescent="0.25">
      <c r="A387" s="42" t="s">
        <v>221</v>
      </c>
      <c r="B387" s="42" t="s">
        <v>2589</v>
      </c>
      <c r="C387" s="42" t="s">
        <v>2200</v>
      </c>
      <c r="D387" s="42" t="s">
        <v>2201</v>
      </c>
      <c r="E387" s="42" t="s">
        <v>2770</v>
      </c>
      <c r="F387">
        <v>7.95</v>
      </c>
    </row>
    <row r="388" spans="1:6" x14ac:dyDescent="0.25">
      <c r="A388" s="42" t="s">
        <v>221</v>
      </c>
      <c r="B388" s="42" t="s">
        <v>2589</v>
      </c>
      <c r="C388" s="42" t="s">
        <v>2242</v>
      </c>
      <c r="D388" s="42" t="s">
        <v>2243</v>
      </c>
      <c r="E388" s="42" t="s">
        <v>2770</v>
      </c>
      <c r="F388">
        <v>19.7</v>
      </c>
    </row>
    <row r="389" spans="1:6" x14ac:dyDescent="0.25">
      <c r="A389" s="42" t="s">
        <v>221</v>
      </c>
      <c r="B389" s="42" t="s">
        <v>2589</v>
      </c>
      <c r="C389" s="42" t="s">
        <v>2279</v>
      </c>
      <c r="D389" s="42" t="s">
        <v>2280</v>
      </c>
      <c r="E389" s="42" t="s">
        <v>2770</v>
      </c>
      <c r="F389">
        <v>19.7</v>
      </c>
    </row>
    <row r="390" spans="1:6" x14ac:dyDescent="0.25">
      <c r="A390" s="42" t="s">
        <v>221</v>
      </c>
      <c r="B390" s="42" t="s">
        <v>2589</v>
      </c>
      <c r="C390" s="42" t="s">
        <v>2202</v>
      </c>
      <c r="D390" s="42" t="s">
        <v>2203</v>
      </c>
      <c r="E390" s="42" t="s">
        <v>2770</v>
      </c>
      <c r="F390">
        <v>7.95</v>
      </c>
    </row>
    <row r="391" spans="1:6" x14ac:dyDescent="0.25">
      <c r="A391" s="42" t="s">
        <v>221</v>
      </c>
      <c r="B391" s="42" t="s">
        <v>2589</v>
      </c>
      <c r="C391" s="42" t="s">
        <v>2244</v>
      </c>
      <c r="D391" s="42" t="s">
        <v>2245</v>
      </c>
      <c r="E391" s="42" t="s">
        <v>2770</v>
      </c>
      <c r="F391">
        <v>19.7</v>
      </c>
    </row>
    <row r="392" spans="1:6" x14ac:dyDescent="0.25">
      <c r="A392" s="42" t="s">
        <v>221</v>
      </c>
      <c r="B392" s="42" t="s">
        <v>2589</v>
      </c>
      <c r="C392" s="42" t="s">
        <v>2281</v>
      </c>
      <c r="D392" s="42" t="s">
        <v>2282</v>
      </c>
      <c r="E392" s="42" t="s">
        <v>2770</v>
      </c>
      <c r="F392">
        <v>19.7</v>
      </c>
    </row>
    <row r="393" spans="1:6" x14ac:dyDescent="0.25">
      <c r="A393" s="42" t="s">
        <v>221</v>
      </c>
      <c r="B393" s="42" t="s">
        <v>2589</v>
      </c>
      <c r="C393" s="42" t="s">
        <v>2204</v>
      </c>
      <c r="D393" s="42" t="s">
        <v>2205</v>
      </c>
      <c r="E393" s="42" t="s">
        <v>2770</v>
      </c>
      <c r="F393">
        <v>7.95</v>
      </c>
    </row>
    <row r="394" spans="1:6" x14ac:dyDescent="0.25">
      <c r="A394" s="42" t="s">
        <v>221</v>
      </c>
      <c r="B394" s="42" t="s">
        <v>2589</v>
      </c>
      <c r="C394" s="42" t="s">
        <v>2246</v>
      </c>
      <c r="D394" s="42" t="s">
        <v>2247</v>
      </c>
      <c r="E394" s="42" t="s">
        <v>2770</v>
      </c>
      <c r="F394">
        <v>19.7</v>
      </c>
    </row>
    <row r="395" spans="1:6" x14ac:dyDescent="0.25">
      <c r="A395" s="42" t="s">
        <v>221</v>
      </c>
      <c r="B395" s="42" t="s">
        <v>2589</v>
      </c>
      <c r="C395" s="42" t="s">
        <v>2283</v>
      </c>
      <c r="D395" s="42" t="s">
        <v>2284</v>
      </c>
      <c r="E395" s="42" t="s">
        <v>2770</v>
      </c>
      <c r="F395">
        <v>19.7</v>
      </c>
    </row>
    <row r="396" spans="1:6" x14ac:dyDescent="0.25">
      <c r="A396" s="42" t="s">
        <v>221</v>
      </c>
      <c r="B396" s="42" t="s">
        <v>2589</v>
      </c>
      <c r="C396" s="42" t="s">
        <v>2206</v>
      </c>
      <c r="D396" s="42" t="s">
        <v>2207</v>
      </c>
      <c r="E396" s="42" t="s">
        <v>2770</v>
      </c>
      <c r="F396">
        <v>7.95</v>
      </c>
    </row>
    <row r="397" spans="1:6" x14ac:dyDescent="0.25">
      <c r="A397" s="42" t="s">
        <v>221</v>
      </c>
      <c r="B397" s="42" t="s">
        <v>2589</v>
      </c>
      <c r="C397" s="42" t="s">
        <v>2248</v>
      </c>
      <c r="D397" s="42" t="s">
        <v>2249</v>
      </c>
      <c r="E397" s="42" t="s">
        <v>2770</v>
      </c>
      <c r="F397">
        <v>9.6</v>
      </c>
    </row>
    <row r="398" spans="1:6" x14ac:dyDescent="0.25">
      <c r="A398" s="42" t="s">
        <v>221</v>
      </c>
      <c r="B398" s="42" t="s">
        <v>2589</v>
      </c>
      <c r="C398" s="42" t="s">
        <v>2285</v>
      </c>
      <c r="D398" s="42" t="s">
        <v>2286</v>
      </c>
      <c r="E398" s="42" t="s">
        <v>2770</v>
      </c>
      <c r="F398">
        <v>19.7</v>
      </c>
    </row>
    <row r="399" spans="1:6" x14ac:dyDescent="0.25">
      <c r="A399" s="42" t="s">
        <v>221</v>
      </c>
      <c r="B399" s="42" t="s">
        <v>2589</v>
      </c>
      <c r="C399" s="42" t="s">
        <v>2208</v>
      </c>
      <c r="D399" s="42" t="s">
        <v>2209</v>
      </c>
      <c r="E399" s="42" t="s">
        <v>2770</v>
      </c>
      <c r="F399">
        <v>7.95</v>
      </c>
    </row>
    <row r="400" spans="1:6" x14ac:dyDescent="0.25">
      <c r="A400" s="42" t="s">
        <v>221</v>
      </c>
      <c r="B400" s="42" t="s">
        <v>2589</v>
      </c>
      <c r="C400" s="42" t="s">
        <v>2250</v>
      </c>
      <c r="D400" s="42" t="s">
        <v>2251</v>
      </c>
      <c r="E400" s="42" t="s">
        <v>2770</v>
      </c>
      <c r="F400">
        <v>9.6</v>
      </c>
    </row>
    <row r="401" spans="1:6" x14ac:dyDescent="0.25">
      <c r="A401" s="42" t="s">
        <v>221</v>
      </c>
      <c r="B401" s="42" t="s">
        <v>2589</v>
      </c>
      <c r="C401" s="42" t="s">
        <v>2287</v>
      </c>
      <c r="D401" s="42" t="s">
        <v>2288</v>
      </c>
      <c r="E401" s="42" t="s">
        <v>2770</v>
      </c>
      <c r="F401">
        <v>19.7</v>
      </c>
    </row>
    <row r="402" spans="1:6" x14ac:dyDescent="0.25">
      <c r="A402" s="42" t="s">
        <v>221</v>
      </c>
      <c r="B402" s="42" t="s">
        <v>2589</v>
      </c>
      <c r="C402" s="42" t="s">
        <v>2210</v>
      </c>
      <c r="D402" s="42" t="s">
        <v>2211</v>
      </c>
      <c r="E402" s="42" t="s">
        <v>2770</v>
      </c>
      <c r="F402">
        <v>7.95</v>
      </c>
    </row>
    <row r="403" spans="1:6" x14ac:dyDescent="0.25">
      <c r="A403" s="42" t="s">
        <v>221</v>
      </c>
      <c r="B403" s="42" t="s">
        <v>2589</v>
      </c>
      <c r="C403" s="42" t="s">
        <v>2252</v>
      </c>
      <c r="D403" s="42" t="s">
        <v>2253</v>
      </c>
      <c r="E403" s="42" t="s">
        <v>2770</v>
      </c>
      <c r="F403">
        <v>9.6</v>
      </c>
    </row>
    <row r="404" spans="1:6" x14ac:dyDescent="0.25">
      <c r="A404" s="42" t="s">
        <v>221</v>
      </c>
      <c r="B404" s="42" t="s">
        <v>2589</v>
      </c>
      <c r="C404" s="42" t="s">
        <v>2289</v>
      </c>
      <c r="D404" s="42" t="s">
        <v>2290</v>
      </c>
      <c r="E404" s="42" t="s">
        <v>2770</v>
      </c>
      <c r="F404">
        <v>19.7</v>
      </c>
    </row>
    <row r="405" spans="1:6" x14ac:dyDescent="0.25">
      <c r="A405" s="42" t="s">
        <v>221</v>
      </c>
      <c r="B405" s="42" t="s">
        <v>2589</v>
      </c>
      <c r="C405" s="42" t="s">
        <v>722</v>
      </c>
      <c r="D405" s="42" t="s">
        <v>2175</v>
      </c>
      <c r="E405" s="42" t="s">
        <v>2770</v>
      </c>
      <c r="F405">
        <v>7.95</v>
      </c>
    </row>
    <row r="406" spans="1:6" x14ac:dyDescent="0.25">
      <c r="A406" s="42" t="s">
        <v>221</v>
      </c>
      <c r="B406" s="42" t="s">
        <v>2589</v>
      </c>
      <c r="C406" s="42" t="s">
        <v>2560</v>
      </c>
      <c r="D406" s="42" t="s">
        <v>2176</v>
      </c>
      <c r="E406" s="42" t="s">
        <v>2770</v>
      </c>
      <c r="F406">
        <v>7.95</v>
      </c>
    </row>
    <row r="407" spans="1:6" x14ac:dyDescent="0.25">
      <c r="A407" s="42" t="s">
        <v>221</v>
      </c>
      <c r="B407" s="42" t="s">
        <v>2589</v>
      </c>
      <c r="C407" s="42" t="s">
        <v>2561</v>
      </c>
      <c r="D407" s="42" t="s">
        <v>2177</v>
      </c>
      <c r="E407" s="42" t="s">
        <v>2770</v>
      </c>
      <c r="F407">
        <v>7.95</v>
      </c>
    </row>
    <row r="408" spans="1:6" x14ac:dyDescent="0.25">
      <c r="A408" s="42" t="s">
        <v>221</v>
      </c>
      <c r="B408" s="42" t="s">
        <v>2589</v>
      </c>
      <c r="C408" s="42" t="s">
        <v>2562</v>
      </c>
      <c r="D408" s="42" t="s">
        <v>2178</v>
      </c>
      <c r="E408" s="42" t="s">
        <v>2770</v>
      </c>
      <c r="F408">
        <v>7.95</v>
      </c>
    </row>
    <row r="409" spans="1:6" x14ac:dyDescent="0.25">
      <c r="A409" s="42" t="s">
        <v>221</v>
      </c>
      <c r="B409" s="42" t="s">
        <v>2589</v>
      </c>
      <c r="C409" s="42" t="s">
        <v>2212</v>
      </c>
      <c r="D409" s="42" t="s">
        <v>2213</v>
      </c>
      <c r="E409" s="42" t="s">
        <v>2770</v>
      </c>
      <c r="F409">
        <v>7.95</v>
      </c>
    </row>
    <row r="410" spans="1:6" x14ac:dyDescent="0.25">
      <c r="A410" s="42" t="s">
        <v>221</v>
      </c>
      <c r="B410" s="42" t="s">
        <v>2589</v>
      </c>
      <c r="C410" s="42" t="s">
        <v>2254</v>
      </c>
      <c r="D410" s="42" t="s">
        <v>2255</v>
      </c>
      <c r="E410" s="42" t="s">
        <v>2770</v>
      </c>
      <c r="F410">
        <v>19.7</v>
      </c>
    </row>
    <row r="411" spans="1:6" x14ac:dyDescent="0.25">
      <c r="A411" s="42" t="s">
        <v>221</v>
      </c>
      <c r="B411" s="42" t="s">
        <v>2589</v>
      </c>
      <c r="C411" s="42" t="s">
        <v>2291</v>
      </c>
      <c r="D411" s="42" t="s">
        <v>2292</v>
      </c>
      <c r="E411" s="42" t="s">
        <v>2770</v>
      </c>
      <c r="F411">
        <v>19.7</v>
      </c>
    </row>
    <row r="412" spans="1:6" x14ac:dyDescent="0.25">
      <c r="A412" s="42" t="s">
        <v>221</v>
      </c>
      <c r="B412" s="42" t="s">
        <v>2589</v>
      </c>
      <c r="C412" s="42" t="s">
        <v>323</v>
      </c>
      <c r="D412" s="42" t="s">
        <v>2173</v>
      </c>
      <c r="E412" s="42" t="s">
        <v>2770</v>
      </c>
      <c r="F412">
        <v>7.95</v>
      </c>
    </row>
    <row r="413" spans="1:6" x14ac:dyDescent="0.25">
      <c r="A413" s="42" t="s">
        <v>221</v>
      </c>
      <c r="B413" s="42" t="s">
        <v>2589</v>
      </c>
      <c r="C413" s="42" t="s">
        <v>380</v>
      </c>
      <c r="D413" s="42" t="s">
        <v>2174</v>
      </c>
      <c r="E413" s="42" t="s">
        <v>2770</v>
      </c>
      <c r="F413">
        <v>7.95</v>
      </c>
    </row>
    <row r="414" spans="1:6" x14ac:dyDescent="0.25">
      <c r="A414" s="42" t="s">
        <v>221</v>
      </c>
      <c r="B414" s="42" t="s">
        <v>2589</v>
      </c>
      <c r="C414" s="42" t="s">
        <v>2214</v>
      </c>
      <c r="D414" s="42" t="s">
        <v>2215</v>
      </c>
      <c r="E414" s="42" t="s">
        <v>2770</v>
      </c>
      <c r="F414">
        <v>7.95</v>
      </c>
    </row>
    <row r="415" spans="1:6" x14ac:dyDescent="0.25">
      <c r="A415" s="42" t="s">
        <v>221</v>
      </c>
      <c r="B415" s="42" t="s">
        <v>2589</v>
      </c>
      <c r="C415" s="42" t="s">
        <v>2256</v>
      </c>
      <c r="D415" s="42" t="s">
        <v>2257</v>
      </c>
      <c r="E415" s="42" t="s">
        <v>2770</v>
      </c>
      <c r="F415">
        <v>9.6</v>
      </c>
    </row>
    <row r="416" spans="1:6" x14ac:dyDescent="0.25">
      <c r="A416" s="42" t="s">
        <v>221</v>
      </c>
      <c r="B416" s="42" t="s">
        <v>2589</v>
      </c>
      <c r="C416" s="42" t="s">
        <v>2293</v>
      </c>
      <c r="D416" s="42" t="s">
        <v>2294</v>
      </c>
      <c r="E416" s="42" t="s">
        <v>2770</v>
      </c>
      <c r="F416">
        <v>19.7</v>
      </c>
    </row>
    <row r="417" spans="1:6" x14ac:dyDescent="0.25">
      <c r="A417" s="42" t="s">
        <v>221</v>
      </c>
      <c r="B417" s="42" t="s">
        <v>2589</v>
      </c>
      <c r="C417" s="42" t="s">
        <v>360</v>
      </c>
      <c r="D417" s="42" t="s">
        <v>2216</v>
      </c>
      <c r="E417" s="42" t="s">
        <v>2770</v>
      </c>
      <c r="F417">
        <v>7.95</v>
      </c>
    </row>
    <row r="418" spans="1:6" x14ac:dyDescent="0.25">
      <c r="A418" s="42" t="s">
        <v>221</v>
      </c>
      <c r="B418" s="42" t="s">
        <v>2589</v>
      </c>
      <c r="C418" s="42" t="s">
        <v>630</v>
      </c>
      <c r="D418" s="42" t="s">
        <v>2217</v>
      </c>
      <c r="E418" s="42" t="s">
        <v>2770</v>
      </c>
      <c r="F418">
        <v>8.6999999999999993</v>
      </c>
    </row>
    <row r="419" spans="1:6" x14ac:dyDescent="0.25">
      <c r="A419" s="42" t="s">
        <v>221</v>
      </c>
      <c r="B419" s="42" t="s">
        <v>2589</v>
      </c>
      <c r="C419" s="42" t="s">
        <v>342</v>
      </c>
      <c r="D419" s="42" t="s">
        <v>2258</v>
      </c>
      <c r="E419" s="42" t="s">
        <v>2770</v>
      </c>
      <c r="F419">
        <v>9.8000000000000007</v>
      </c>
    </row>
    <row r="420" spans="1:6" x14ac:dyDescent="0.25">
      <c r="A420" s="42" t="s">
        <v>221</v>
      </c>
      <c r="B420" s="42" t="s">
        <v>2589</v>
      </c>
      <c r="C420" s="42" t="s">
        <v>2295</v>
      </c>
      <c r="D420" s="42" t="s">
        <v>2296</v>
      </c>
      <c r="E420" s="42" t="s">
        <v>2770</v>
      </c>
      <c r="F420">
        <v>19.7</v>
      </c>
    </row>
    <row r="421" spans="1:6" x14ac:dyDescent="0.25">
      <c r="A421" s="42" t="s">
        <v>221</v>
      </c>
      <c r="B421" s="42" t="s">
        <v>2589</v>
      </c>
      <c r="C421" s="42" t="s">
        <v>658</v>
      </c>
      <c r="D421" s="42" t="s">
        <v>2218</v>
      </c>
      <c r="E421" s="42" t="s">
        <v>2770</v>
      </c>
      <c r="F421">
        <v>8.6999999999999993</v>
      </c>
    </row>
    <row r="422" spans="1:6" x14ac:dyDescent="0.25">
      <c r="A422" s="42" t="s">
        <v>221</v>
      </c>
      <c r="B422" s="42" t="s">
        <v>2589</v>
      </c>
      <c r="C422" s="42" t="s">
        <v>639</v>
      </c>
      <c r="D422" s="42" t="s">
        <v>2765</v>
      </c>
      <c r="E422" s="42" t="s">
        <v>2770</v>
      </c>
      <c r="F422">
        <v>9.8000000000000007</v>
      </c>
    </row>
    <row r="423" spans="1:6" x14ac:dyDescent="0.25">
      <c r="A423" s="42" t="s">
        <v>221</v>
      </c>
      <c r="B423" s="42" t="s">
        <v>2589</v>
      </c>
      <c r="C423" s="42" t="s">
        <v>2297</v>
      </c>
      <c r="D423" s="42" t="s">
        <v>2298</v>
      </c>
      <c r="E423" s="42" t="s">
        <v>2770</v>
      </c>
      <c r="F423">
        <v>19.7</v>
      </c>
    </row>
    <row r="424" spans="1:6" x14ac:dyDescent="0.25">
      <c r="A424" s="42" t="s">
        <v>221</v>
      </c>
      <c r="B424" s="42" t="s">
        <v>2589</v>
      </c>
      <c r="C424" s="42" t="s">
        <v>420</v>
      </c>
      <c r="D424" s="42" t="s">
        <v>2766</v>
      </c>
      <c r="E424" s="42" t="s">
        <v>2770</v>
      </c>
      <c r="F424">
        <v>8.6999999999999993</v>
      </c>
    </row>
    <row r="425" spans="1:6" x14ac:dyDescent="0.25">
      <c r="A425" s="42" t="s">
        <v>221</v>
      </c>
      <c r="B425" s="42" t="s">
        <v>2589</v>
      </c>
      <c r="C425" s="42" t="s">
        <v>653</v>
      </c>
      <c r="D425" s="42" t="s">
        <v>2767</v>
      </c>
      <c r="E425" s="42" t="s">
        <v>2770</v>
      </c>
      <c r="F425">
        <v>9.8000000000000007</v>
      </c>
    </row>
    <row r="426" spans="1:6" x14ac:dyDescent="0.25">
      <c r="A426" s="42" t="s">
        <v>221</v>
      </c>
      <c r="B426" s="42" t="s">
        <v>2589</v>
      </c>
      <c r="C426" s="42" t="s">
        <v>2299</v>
      </c>
      <c r="D426" s="42" t="s">
        <v>2768</v>
      </c>
      <c r="E426" s="42" t="s">
        <v>2770</v>
      </c>
      <c r="F426">
        <v>19.7</v>
      </c>
    </row>
    <row r="427" spans="1:6" x14ac:dyDescent="0.25">
      <c r="A427" s="42" t="s">
        <v>221</v>
      </c>
      <c r="B427" s="42" t="s">
        <v>2589</v>
      </c>
      <c r="C427" s="42" t="s">
        <v>429</v>
      </c>
      <c r="D427" s="42" t="s">
        <v>2769</v>
      </c>
      <c r="E427" s="42" t="s">
        <v>2770</v>
      </c>
      <c r="F427">
        <v>7.95</v>
      </c>
    </row>
    <row r="428" spans="1:6" x14ac:dyDescent="0.25">
      <c r="A428" s="42" t="s">
        <v>221</v>
      </c>
      <c r="B428" s="42" t="s">
        <v>2589</v>
      </c>
      <c r="C428" s="42" t="s">
        <v>532</v>
      </c>
      <c r="D428" s="42" t="s">
        <v>2769</v>
      </c>
      <c r="E428" s="42" t="s">
        <v>2770</v>
      </c>
      <c r="F428">
        <v>9.8000000000000007</v>
      </c>
    </row>
    <row r="429" spans="1:6" x14ac:dyDescent="0.25">
      <c r="A429" s="42" t="s">
        <v>221</v>
      </c>
      <c r="B429" s="42" t="s">
        <v>2589</v>
      </c>
      <c r="C429" s="42" t="s">
        <v>2301</v>
      </c>
      <c r="D429" s="42" t="s">
        <v>2769</v>
      </c>
      <c r="E429" s="42" t="s">
        <v>2770</v>
      </c>
      <c r="F429">
        <v>19.7</v>
      </c>
    </row>
    <row r="430" spans="1:6" x14ac:dyDescent="0.25">
      <c r="A430" s="42" t="s">
        <v>221</v>
      </c>
      <c r="B430" s="42" t="s">
        <v>2589</v>
      </c>
      <c r="C430" s="42" t="s">
        <v>251</v>
      </c>
      <c r="D430" s="42" t="s">
        <v>2221</v>
      </c>
      <c r="E430" s="42" t="s">
        <v>2770</v>
      </c>
      <c r="F430">
        <v>7.95</v>
      </c>
    </row>
    <row r="431" spans="1:6" x14ac:dyDescent="0.25">
      <c r="A431" s="42" t="s">
        <v>221</v>
      </c>
      <c r="B431" s="42" t="s">
        <v>2589</v>
      </c>
      <c r="C431" s="42" t="s">
        <v>361</v>
      </c>
      <c r="D431" s="42" t="s">
        <v>2262</v>
      </c>
      <c r="E431" s="42" t="s">
        <v>2770</v>
      </c>
      <c r="F431">
        <v>9.8000000000000007</v>
      </c>
    </row>
    <row r="432" spans="1:6" x14ac:dyDescent="0.25">
      <c r="A432" s="42" t="s">
        <v>221</v>
      </c>
      <c r="B432" s="42" t="s">
        <v>2589</v>
      </c>
      <c r="C432" s="42" t="s">
        <v>562</v>
      </c>
      <c r="D432" s="42" t="s">
        <v>2303</v>
      </c>
      <c r="E432" s="42" t="s">
        <v>2770</v>
      </c>
      <c r="F432">
        <v>19.7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2022-10-20T11:39:07Z</cp:lastPrinted>
  <dcterms:created xsi:type="dcterms:W3CDTF">2012-03-14T10:26:47Z</dcterms:created>
  <dcterms:modified xsi:type="dcterms:W3CDTF">2022-10-20T19:01:49Z</dcterms:modified>
</cp:coreProperties>
</file>